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60" yWindow="615" windowWidth="22515" windowHeight="9465"/>
  </bookViews>
  <sheets>
    <sheet name="Anexa la Pr de Hot (2" sheetId="1" r:id="rId1"/>
    <sheet name="Anexa la Pr de Hot (2 (2)" sheetId="2" state="hidden" r:id="rId2"/>
  </sheets>
  <definedNames>
    <definedName name="_xlnm._FilterDatabase" localSheetId="0" hidden="1">'Anexa la Pr de Hot (2'!$A$6:$L$119</definedName>
    <definedName name="_xlnm._FilterDatabase" localSheetId="1" hidden="1">'Anexa la Pr de Hot (2 (2)'!$A$4:$M$117</definedName>
    <definedName name="_xlnm.Print_Titles" localSheetId="0">'Anexa la Pr de Hot (2'!$6:$6</definedName>
    <definedName name="_xlnm.Print_Titles" localSheetId="1">'Anexa la Pr de Hot (2 (2)'!$4:$4</definedName>
  </definedNames>
  <calcPr calcId="145621"/>
</workbook>
</file>

<file path=xl/calcChain.xml><?xml version="1.0" encoding="utf-8"?>
<calcChain xmlns="http://schemas.openxmlformats.org/spreadsheetml/2006/main">
  <c r="M117" i="2" l="1"/>
  <c r="M116" i="2"/>
  <c r="M115" i="2"/>
  <c r="M114" i="2"/>
  <c r="M113" i="2"/>
  <c r="M112" i="2"/>
  <c r="M111" i="2"/>
  <c r="M110" i="2"/>
  <c r="M109" i="2"/>
  <c r="M108" i="2"/>
  <c r="M107" i="2"/>
  <c r="M106" i="2"/>
  <c r="M105" i="2"/>
  <c r="M104" i="2"/>
  <c r="M103" i="2"/>
  <c r="M102" i="2"/>
  <c r="M101" i="2"/>
  <c r="M100" i="2"/>
  <c r="M99" i="2"/>
  <c r="M98" i="2"/>
  <c r="M97" i="2"/>
  <c r="M96" i="2"/>
  <c r="M95" i="2"/>
  <c r="M94" i="2"/>
  <c r="M93" i="2"/>
  <c r="M92" i="2"/>
  <c r="M91" i="2"/>
  <c r="M90" i="2"/>
  <c r="M89" i="2"/>
  <c r="M88" i="2"/>
  <c r="M87" i="2"/>
  <c r="M86" i="2"/>
  <c r="M85" i="2"/>
  <c r="M84" i="2"/>
  <c r="M83" i="2"/>
  <c r="M82" i="2"/>
  <c r="M81" i="2"/>
  <c r="M80" i="2"/>
  <c r="M79" i="2"/>
  <c r="M78" i="2"/>
  <c r="M77" i="2"/>
  <c r="M76" i="2"/>
  <c r="M75" i="2"/>
  <c r="M74" i="2"/>
  <c r="M73" i="2"/>
  <c r="M72" i="2"/>
  <c r="M71" i="2"/>
  <c r="M70" i="2"/>
  <c r="M69" i="2"/>
  <c r="M68" i="2"/>
  <c r="M67" i="2"/>
  <c r="M66" i="2"/>
  <c r="M65" i="2"/>
  <c r="M64" i="2"/>
  <c r="M63" i="2"/>
  <c r="M62" i="2"/>
  <c r="M61" i="2"/>
  <c r="M60" i="2"/>
  <c r="M59" i="2"/>
  <c r="M58" i="2"/>
  <c r="M57" i="2"/>
  <c r="M56" i="2"/>
  <c r="M55" i="2"/>
  <c r="M54" i="2"/>
  <c r="M53" i="2"/>
  <c r="M52" i="2"/>
  <c r="M51" i="2"/>
  <c r="M50" i="2"/>
  <c r="M49" i="2"/>
  <c r="M48" i="2"/>
  <c r="M47" i="2"/>
  <c r="M46" i="2"/>
  <c r="M45" i="2"/>
  <c r="M44" i="2"/>
  <c r="M43" i="2"/>
  <c r="M42" i="2"/>
  <c r="M41" i="2"/>
  <c r="M40" i="2"/>
  <c r="M39" i="2"/>
  <c r="M38" i="2"/>
  <c r="M37" i="2"/>
  <c r="M36" i="2"/>
  <c r="M35" i="2"/>
  <c r="M34" i="2"/>
  <c r="M33" i="2"/>
  <c r="M32" i="2"/>
  <c r="M31" i="2"/>
  <c r="M30" i="2"/>
  <c r="M29" i="2"/>
  <c r="M28" i="2"/>
  <c r="M27" i="2"/>
  <c r="M26" i="2"/>
  <c r="M25" i="2"/>
  <c r="M24" i="2"/>
  <c r="M23" i="2"/>
  <c r="M22" i="2"/>
  <c r="M21" i="2"/>
  <c r="M20" i="2"/>
  <c r="M19" i="2"/>
  <c r="M18" i="2"/>
  <c r="M17" i="2"/>
  <c r="M16" i="2"/>
  <c r="M15" i="2"/>
  <c r="M14" i="2"/>
  <c r="M13" i="2"/>
  <c r="M12" i="2"/>
  <c r="M11" i="2"/>
  <c r="M10" i="2"/>
  <c r="M9" i="2"/>
  <c r="M8" i="2"/>
  <c r="M7" i="2"/>
  <c r="M6" i="2"/>
  <c r="M5" i="2"/>
  <c r="L119" i="1" l="1"/>
  <c r="L118" i="1"/>
  <c r="L117" i="1"/>
  <c r="L116" i="1"/>
  <c r="L115" i="1"/>
  <c r="L114" i="1"/>
  <c r="L113" i="1"/>
  <c r="L112" i="1"/>
  <c r="L111" i="1"/>
  <c r="L110" i="1"/>
  <c r="L109" i="1"/>
  <c r="L108" i="1"/>
  <c r="L107" i="1"/>
  <c r="L106" i="1"/>
  <c r="L105" i="1"/>
  <c r="L104" i="1"/>
  <c r="L103" i="1"/>
  <c r="L102" i="1"/>
  <c r="L101" i="1"/>
  <c r="L100" i="1"/>
  <c r="L99" i="1"/>
  <c r="L98" i="1"/>
  <c r="L97" i="1"/>
  <c r="L96" i="1"/>
  <c r="L95" i="1"/>
  <c r="L94" i="1"/>
  <c r="L93" i="1"/>
  <c r="L92" i="1"/>
  <c r="L91" i="1"/>
  <c r="L90" i="1"/>
  <c r="L89" i="1"/>
  <c r="L88" i="1"/>
  <c r="L87" i="1"/>
  <c r="L86" i="1"/>
  <c r="L85" i="1"/>
  <c r="L84" i="1"/>
  <c r="L83" i="1"/>
  <c r="L82" i="1"/>
  <c r="L81" i="1"/>
  <c r="L80" i="1"/>
  <c r="L79" i="1"/>
  <c r="L78" i="1"/>
  <c r="L77" i="1"/>
  <c r="L76" i="1"/>
  <c r="L75" i="1"/>
  <c r="L74" i="1"/>
  <c r="L73" i="1"/>
  <c r="L72"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41" i="1"/>
  <c r="L40" i="1"/>
  <c r="L39" i="1"/>
  <c r="L38" i="1"/>
  <c r="L37" i="1"/>
  <c r="L36" i="1"/>
  <c r="L35" i="1"/>
  <c r="L34" i="1"/>
  <c r="L33" i="1"/>
  <c r="L32" i="1"/>
  <c r="L31" i="1"/>
  <c r="L30" i="1"/>
  <c r="L29" i="1"/>
  <c r="L28" i="1"/>
  <c r="L27" i="1"/>
  <c r="L26" i="1"/>
  <c r="L25" i="1"/>
  <c r="L24" i="1"/>
  <c r="L23" i="1"/>
  <c r="L22" i="1"/>
  <c r="L21" i="1"/>
  <c r="L20" i="1"/>
  <c r="L19" i="1"/>
  <c r="L18" i="1"/>
  <c r="L17" i="1"/>
  <c r="L16" i="1"/>
  <c r="L15" i="1"/>
  <c r="L14" i="1"/>
  <c r="L13" i="1"/>
  <c r="L12" i="1"/>
  <c r="L11" i="1"/>
  <c r="L10" i="1"/>
  <c r="L9" i="1"/>
  <c r="L8" i="1"/>
  <c r="L7" i="1"/>
</calcChain>
</file>

<file path=xl/sharedStrings.xml><?xml version="1.0" encoding="utf-8"?>
<sst xmlns="http://schemas.openxmlformats.org/spreadsheetml/2006/main" count="1427" uniqueCount="450">
  <si>
    <t>Nr. crt.</t>
  </si>
  <si>
    <t>Nr. de înreg.</t>
  </si>
  <si>
    <t xml:space="preserve">Protopopiatul </t>
  </si>
  <si>
    <t>Unitatea solicitantă</t>
  </si>
  <si>
    <t>Helyseg</t>
  </si>
  <si>
    <t>Obiectul cererii</t>
  </si>
  <si>
    <t>Suma solicitata (cu TVA)</t>
  </si>
  <si>
    <t>Rezultatul verificarii comisiei</t>
  </si>
  <si>
    <t>Observatii</t>
  </si>
  <si>
    <t>Punctaj obtinut la evaluare</t>
  </si>
  <si>
    <t>Suma propusa</t>
  </si>
  <si>
    <t>Contrib. proprie</t>
  </si>
  <si>
    <t>12595/04.06.2018</t>
  </si>
  <si>
    <t>Protopopiatul Romano Catolic Odorheiu Secuiesc</t>
  </si>
  <si>
    <t>Parohia Romano Catolica Atia</t>
  </si>
  <si>
    <t>Atia</t>
  </si>
  <si>
    <t>Interventii urgente in reabilitarea bisericii romano catolice  Atia</t>
  </si>
  <si>
    <t>Se propune spre evaluare</t>
  </si>
  <si>
    <t xml:space="preserve"> devizul conține mijloc fix care nu constituie cheltuială eligibilă</t>
  </si>
  <si>
    <t>11494/22.05.2018</t>
  </si>
  <si>
    <t>Protopopiatul Unitarian Cristuru Secuiesc</t>
  </si>
  <si>
    <t>Parohia Unitariană Avrămești</t>
  </si>
  <si>
    <t>Avrămești</t>
  </si>
  <si>
    <t>Termoizolare oficiu parohial, casa parohiala</t>
  </si>
  <si>
    <t>se propune spre evaluare</t>
  </si>
  <si>
    <t>11455/22.05.2018</t>
  </si>
  <si>
    <t>Reparatii la  biserica unitariană, zugrăveli interioare și exterioare</t>
  </si>
  <si>
    <t xml:space="preserve">se propune spre evaluare  </t>
  </si>
  <si>
    <t>Lista cu cantitățile de lucrări pe categorii de lucrări cuprinde 38 de articole de lucrări, din care numai primele 8 se referă la obiectul cererii pentru acordarea sprijinului financiar - zugraveli</t>
  </si>
  <si>
    <t>12607/04.06.2018</t>
  </si>
  <si>
    <t>Parohia Unitariana Avramesti si Parohia Reformata Cechesti</t>
  </si>
  <si>
    <t>Montare parchet la biserica comuna Andreeni</t>
  </si>
  <si>
    <t>12511/31.05.2018</t>
  </si>
  <si>
    <t>Protopopiatul Reformat Odorheiu Secuiesc</t>
  </si>
  <si>
    <t>Parohia Reformată  Bădeni</t>
  </si>
  <si>
    <t>Bădeni</t>
  </si>
  <si>
    <t>Reparatii si intretinere la subsolul  parohiei</t>
  </si>
  <si>
    <t>12510/31.05.2018</t>
  </si>
  <si>
    <t>Instalare sistem sonorizare in interiorul bisericii</t>
  </si>
  <si>
    <t>11644/23.05.2018</t>
  </si>
  <si>
    <t>Parohia Reformată Betești</t>
  </si>
  <si>
    <t>Betești</t>
  </si>
  <si>
    <t>Reparații învelitoare la casa parohială  Betești</t>
  </si>
  <si>
    <t>10778/14.05.2018</t>
  </si>
  <si>
    <t>Parohia Reformată Bodogaia</t>
  </si>
  <si>
    <t>Bodogaia</t>
  </si>
  <si>
    <t>Reparații  interioare la parohia reformata Bodogaia</t>
  </si>
  <si>
    <t>centralizatorul conține cheltuieli neprevăzute care este o cheltuiala neeligibila</t>
  </si>
  <si>
    <t>12260/30.05.2018</t>
  </si>
  <si>
    <t>Protopopiatul Romano Catolic Gheorgheni</t>
  </si>
  <si>
    <t>Parohia Romano Catolică Borsec</t>
  </si>
  <si>
    <t>Borsec</t>
  </si>
  <si>
    <t>Renovare casa tineretului</t>
  </si>
  <si>
    <t>12257/30.05.2018</t>
  </si>
  <si>
    <t>Modernizarea și reabilitarea sistemului de incalzire in biserica</t>
  </si>
  <si>
    <t>12341/30.05.2018</t>
  </si>
  <si>
    <t>Protopopiatul Romano Catolic Ciuc Inferior</t>
  </si>
  <si>
    <t>Parohia Romano Catolică Casinu Nou</t>
  </si>
  <si>
    <t>Casinu Nou</t>
  </si>
  <si>
    <t>Reparatii capela mortuara si amenajare teren aferent</t>
  </si>
  <si>
    <t>fara cheltuieli pentru  realizarea de trotuare și scări în cimitir.</t>
  </si>
  <si>
    <t>12516/31.05.2018</t>
  </si>
  <si>
    <t>Parohia Unitariană Cădaciu</t>
  </si>
  <si>
    <t>Cădaciu</t>
  </si>
  <si>
    <t>Reparatii jgheab/burlane, schimbare izolare termica planseu  la parohia unitariana</t>
  </si>
  <si>
    <t>12515/31.05.2018</t>
  </si>
  <si>
    <t>Reparatii la acoperisul bisericii unitariene Cadaciu Mare</t>
  </si>
  <si>
    <t>12076/29.05.2018</t>
  </si>
  <si>
    <t>Parohia Romano Catolica Călugăreni</t>
  </si>
  <si>
    <t>Călugăreni</t>
  </si>
  <si>
    <t>Reparatii la biserica Calugareni</t>
  </si>
  <si>
    <t>12612/04.06.2018</t>
  </si>
  <si>
    <t>Parohia Unitariană Cechești</t>
  </si>
  <si>
    <t>Cechești</t>
  </si>
  <si>
    <t xml:space="preserve">Reparații la acoperisul bisericii </t>
  </si>
  <si>
    <t>12493/31.05.2018</t>
  </si>
  <si>
    <t>Parohia Reformată Cechești</t>
  </si>
  <si>
    <t>Reparații la acoperișul bisericii reformate din Cechești</t>
  </si>
  <si>
    <t>12492/31.05.2018</t>
  </si>
  <si>
    <t>Izolare termica exterioara la casa parohiala reformara Cechesti</t>
  </si>
  <si>
    <t>9918/03.05.2018</t>
  </si>
  <si>
    <t>Parohia Romano Catolica Cetățuia</t>
  </si>
  <si>
    <t>Cetățuia</t>
  </si>
  <si>
    <t>Reparații interioare, finisaje exterioare, placaj de piatră la clădirea multifuncțională a parohiei</t>
  </si>
  <si>
    <t>9922/03.05.2018</t>
  </si>
  <si>
    <t>Reparatii interioare, schimbare tamplarii interioare, locuinta cantorala Cetatuia</t>
  </si>
  <si>
    <t>fara cheltuieli aferente organizării de șantier, fara  cote ISC și CSC. Valoarea investiției de bază este de 59.876,68 lei cu TVA</t>
  </si>
  <si>
    <t>12606/04.06.2018</t>
  </si>
  <si>
    <t>Episcopia Ortodoxă a Covasnei și Harghitei</t>
  </si>
  <si>
    <t>Parohia Ortodoxă Ciceu</t>
  </si>
  <si>
    <t>Ciceu</t>
  </si>
  <si>
    <t>Lucrari de incalzire centrala, lucrari de reparatii si renovari interioare si exterioare la biserica, capela mortuara si oficiul parohial Ciceu</t>
  </si>
  <si>
    <t>12703/04.06.2018</t>
  </si>
  <si>
    <t>Parohia Reformată Cireșeni</t>
  </si>
  <si>
    <t>Cireșeni</t>
  </si>
  <si>
    <t>Reparatii la invelitoare parohie</t>
  </si>
  <si>
    <t>12709/04.06.2018</t>
  </si>
  <si>
    <t>Parohia Unitariană Cobătești</t>
  </si>
  <si>
    <t>Cobătești</t>
  </si>
  <si>
    <t>Reparatii exterioare la casa parohiala</t>
  </si>
  <si>
    <t>12726/04.06.2018</t>
  </si>
  <si>
    <t>Reparatii exterioare la biserica unitariana</t>
  </si>
  <si>
    <t>12598/04.06.2018</t>
  </si>
  <si>
    <t>Parohia Romano Catolica Corund</t>
  </si>
  <si>
    <t>Corund</t>
  </si>
  <si>
    <t>Reparatii la sala de religie a parohiei Corund</t>
  </si>
  <si>
    <t>12721/04.06.2018</t>
  </si>
  <si>
    <t>Parohia Unitariană Corund -Filiala Fintina Brazilor</t>
  </si>
  <si>
    <t>Corund -Filiala Fintina Brazilor</t>
  </si>
  <si>
    <t>Consolidare si reabilitare biserica</t>
  </si>
  <si>
    <t>12625/04.06.2018</t>
  </si>
  <si>
    <t>Parohia Romano Catolică com. Cozmeni</t>
  </si>
  <si>
    <t>Cozmeni</t>
  </si>
  <si>
    <t>Renovare exterioară a clădirii parohiei: schimbare invelitoare, schimbare tâmplărie exterioară, reparații tencuieli</t>
  </si>
  <si>
    <t>11900/25.05.2018</t>
  </si>
  <si>
    <t>Parohia Romano Catolica Crăciunel</t>
  </si>
  <si>
    <t>Crăciunel</t>
  </si>
  <si>
    <t>Automatizare clopotelor bisericii si instalarea sis. incalzire biserica Meresti</t>
  </si>
  <si>
    <t>12322/30.05.2018</t>
  </si>
  <si>
    <t>Parohia Unitariană Cristuru Secuiesc</t>
  </si>
  <si>
    <t>Cristuru Secuiesc</t>
  </si>
  <si>
    <t xml:space="preserve">Restaurare orga </t>
  </si>
  <si>
    <t>12624/04.06.2018</t>
  </si>
  <si>
    <t>Parohia Unitariană Crișeni</t>
  </si>
  <si>
    <t>Crișeni</t>
  </si>
  <si>
    <t>Instalatii de incalzire in biserica</t>
  </si>
  <si>
    <t>11159/17.05.2018</t>
  </si>
  <si>
    <t>Protopopiatul Romano Catolic Ciuc Superior</t>
  </si>
  <si>
    <t>Parohia Romano Catolică Dănești</t>
  </si>
  <si>
    <t>Dănești</t>
  </si>
  <si>
    <t>Schimbare usi si ferestre la casa parohiala si a salei de cateheze</t>
  </si>
  <si>
    <t>12489/31.05.2018</t>
  </si>
  <si>
    <t>Parohia Romano Catolică Ditrău</t>
  </si>
  <si>
    <t>Ditrău</t>
  </si>
  <si>
    <t xml:space="preserve">Lucrari de termoizolare a casei parohiale </t>
  </si>
  <si>
    <t xml:space="preserve"> se propune spre evaluare</t>
  </si>
  <si>
    <t>12490/31.05.2018</t>
  </si>
  <si>
    <t>Construire capela mortuara-rezistenta</t>
  </si>
  <si>
    <t>12609/04.06.2018</t>
  </si>
  <si>
    <t>Parohia Reformată Eliseni</t>
  </si>
  <si>
    <t>Eliseni</t>
  </si>
  <si>
    <t>Lucrari de reparatii la biserica reformată Eliseni</t>
  </si>
  <si>
    <t>12725/04.06.2018</t>
  </si>
  <si>
    <t>Parohia Reformată Feliceni</t>
  </si>
  <si>
    <t>Feliceni</t>
  </si>
  <si>
    <t>Achizitionare si montare sistem de incalzire in biserica (- continuare proiect 2017)</t>
  </si>
  <si>
    <t>12688/04.06.2018</t>
  </si>
  <si>
    <t>Instalare sistem de incalzire centrala termica la parohie</t>
  </si>
  <si>
    <t>12419/31.05.2018</t>
  </si>
  <si>
    <t>Parohia Unitariană Filiaș</t>
  </si>
  <si>
    <t>Filiaș</t>
  </si>
  <si>
    <t>Reabilitare fatada  la casa parohială si casa comunitară</t>
  </si>
  <si>
    <t>12623/04.06.2018</t>
  </si>
  <si>
    <t>Parohia Unitariană Firtănuș</t>
  </si>
  <si>
    <t>Firtănuș</t>
  </si>
  <si>
    <t>Reparatii la acoperisul bisericii unitariene Firtănuș</t>
  </si>
  <si>
    <t>12621/04.06.2018</t>
  </si>
  <si>
    <t>Lucrari la trotuar si scara parohiei</t>
  </si>
  <si>
    <t>12651/04.06.2018</t>
  </si>
  <si>
    <t>Parohia Unitariană Firtușu</t>
  </si>
  <si>
    <t>Firtușu</t>
  </si>
  <si>
    <t>Lucrari de reparatii la  biserica</t>
  </si>
  <si>
    <t>12701/04.06.2018</t>
  </si>
  <si>
    <t>Parohia Reformată Forțeni</t>
  </si>
  <si>
    <t>Forțeni</t>
  </si>
  <si>
    <t>Reabilitarea parohiei reformată Forțeni</t>
  </si>
  <si>
    <t>12503/31.05.2018</t>
  </si>
  <si>
    <t>Parohia Armeano Catolică Frumoasa</t>
  </si>
  <si>
    <t>Frumoasa</t>
  </si>
  <si>
    <t>Lucrari tinichigerie la turnul si nava bisericii, reparatii tencuieli si zugraveli</t>
  </si>
  <si>
    <t>11927/25.05.2018</t>
  </si>
  <si>
    <t>Parohia Rom Cat. Sf. Stefan Gheorgheni</t>
  </si>
  <si>
    <t>Gheorgheni</t>
  </si>
  <si>
    <t>Renovare biserica Sfantu Stefan</t>
  </si>
  <si>
    <t>12491/31.05.2018</t>
  </si>
  <si>
    <t>Parohia Romano catolică III -Gheorgheni Sf Iosif Muncitorul</t>
  </si>
  <si>
    <t>Renovare (Reparatii)  exterioare casa parohiala</t>
  </si>
  <si>
    <t>12555/31.05.2018</t>
  </si>
  <si>
    <t>Protopopiatul Unitarian Odorheiu Secuiesc</t>
  </si>
  <si>
    <t>Parohia Unitariană Gheorgheni</t>
  </si>
  <si>
    <t>Combaterea igrasiei, condensului la clădirea parohiei</t>
  </si>
  <si>
    <t>12604/04.06.2018</t>
  </si>
  <si>
    <t>Parohia Reformata Gheorgheni</t>
  </si>
  <si>
    <t>Reparatii interioare la casa parohiala</t>
  </si>
  <si>
    <t>Devizul de lucrări cuprinde și un mijloc fix (tablou electric general) care nu este eligibila.- sprijin propus pentru lucrarile cuprinse in certificatul urbanism</t>
  </si>
  <si>
    <t>11113/16.05.2018</t>
  </si>
  <si>
    <t>Parohia Ortodoxa Gheorgheni II</t>
  </si>
  <si>
    <t>Schimbare acoperiș casă parohială</t>
  </si>
  <si>
    <t>11114/16.05.2018</t>
  </si>
  <si>
    <t>Renovare biserică</t>
  </si>
  <si>
    <t>12720/04.06.2018</t>
  </si>
  <si>
    <t>Parohia Unitariană Ghipeș</t>
  </si>
  <si>
    <t>Ghipeș</t>
  </si>
  <si>
    <t>Reparatii interioare la casa comunala</t>
  </si>
  <si>
    <t>12522/31.05.2018</t>
  </si>
  <si>
    <t>Parohia Unitariană Goagiu</t>
  </si>
  <si>
    <t>Goagiu</t>
  </si>
  <si>
    <t>Continuarea lucrări de reparații la orga bisericii</t>
  </si>
  <si>
    <t>11433/22.05.2018</t>
  </si>
  <si>
    <t>Parohia Romano Catolică Hodoșa Fil. Gălăuțaș</t>
  </si>
  <si>
    <t>Hodoșa Fil. Gălăuțaș</t>
  </si>
  <si>
    <t>Schimbare a 3 geamuri și a ușii la sala de lectură-a bisericii</t>
  </si>
  <si>
    <t>12713/04.06.2018</t>
  </si>
  <si>
    <t>Parohia Reformată Hoghia</t>
  </si>
  <si>
    <t>Hoghia</t>
  </si>
  <si>
    <t>Reparatii exterioare la turnul bisericii</t>
  </si>
  <si>
    <t>12574/31.05.2018</t>
  </si>
  <si>
    <t>Parohia Romano Catolică com Jigodin</t>
  </si>
  <si>
    <t>Jigodin</t>
  </si>
  <si>
    <t xml:space="preserve">Lucrari de instalatie incalzire- ventilare </t>
  </si>
  <si>
    <t>12521/31.05.2018</t>
  </si>
  <si>
    <t>Parohia Romano Catolică Jolotca</t>
  </si>
  <si>
    <t>Jolotca</t>
  </si>
  <si>
    <t>Schimbare corpuri de iluminat</t>
  </si>
  <si>
    <t>12603/04.06.2018</t>
  </si>
  <si>
    <t>Parohia Romano Catolica Lăzarea</t>
  </si>
  <si>
    <t>Lăzarea</t>
  </si>
  <si>
    <t>Reparații  ”Kantorlak” (invelis)</t>
  </si>
  <si>
    <t>11921/25.05.2018</t>
  </si>
  <si>
    <t>Parohia Romano Catolica Lăzărești</t>
  </si>
  <si>
    <t>Lăzărești</t>
  </si>
  <si>
    <t>Restaurare biserica Sf Nicolae Lăzărești</t>
  </si>
  <si>
    <t>11922/25.05.2018</t>
  </si>
  <si>
    <t>Parohia Romano Catolică Lueta</t>
  </si>
  <si>
    <t>Lueta</t>
  </si>
  <si>
    <t>Reabilitare termica -schimbare tamplarie parohie</t>
  </si>
  <si>
    <t>12106/29.05.2018</t>
  </si>
  <si>
    <t>Parohia Romano Catolică Lunca de Jos</t>
  </si>
  <si>
    <t>Lunca de Jos</t>
  </si>
  <si>
    <t>Lucrari de reabilitare pe partea exterioara bisericii romano catolice din Lunca de Jos</t>
  </si>
  <si>
    <t>11466/22.05.2018</t>
  </si>
  <si>
    <t>Parohia Romano Catolică Lunca de Sus</t>
  </si>
  <si>
    <t>Lunca de Sus</t>
  </si>
  <si>
    <t>Construire casa parohiala (continuare)</t>
  </si>
  <si>
    <t xml:space="preserve">fara cheltuielile aferente organizării de șantier (OS) </t>
  </si>
  <si>
    <t>12707/04.06.2018</t>
  </si>
  <si>
    <t>Parohia Romano Catolică Lupeni</t>
  </si>
  <si>
    <t>Lupeni</t>
  </si>
  <si>
    <t>Lucrari de reparatii si renovare a cladirii- anexa parohia Lupeni</t>
  </si>
  <si>
    <t>12466/31.05.2018</t>
  </si>
  <si>
    <t>Realizare sistem de incalzire in capela din Păltinis</t>
  </si>
  <si>
    <t>12324/30.05.2018</t>
  </si>
  <si>
    <t>Parohia Reformată Lutița</t>
  </si>
  <si>
    <t>Lutița</t>
  </si>
  <si>
    <t>Reparatii la casa parohiala Lutita</t>
  </si>
  <si>
    <t xml:space="preserve"> Autorizarea de construire nr 1/05.01.2016 a fost eliberat pentru lucrări în valoare de 78.800 lei, iar valoarea totală a lucrărilor înscrisă în cererea pentru acordarea sprijinului financiar este de 249.106,91 lei </t>
  </si>
  <si>
    <t>10747/14.05.2018</t>
  </si>
  <si>
    <t>Cultul Crestin Baptist</t>
  </si>
  <si>
    <t>Biserica Baptista Martinis</t>
  </si>
  <si>
    <t>Martinis</t>
  </si>
  <si>
    <t>Reabilitare  acoperis biserica</t>
  </si>
  <si>
    <t>12719/04.06.2018</t>
  </si>
  <si>
    <t>Parohia Unitariană Mărtiniș</t>
  </si>
  <si>
    <t>Mărtiniș</t>
  </si>
  <si>
    <t>Reparatii interioare la Centru de Tineret David Ferenc</t>
  </si>
  <si>
    <t>12575/31.05.2018</t>
  </si>
  <si>
    <t>Parohia Reformată Mătișeni</t>
  </si>
  <si>
    <t>Mătișeni</t>
  </si>
  <si>
    <t>Reinnoire sistem de incalzire parohie</t>
  </si>
  <si>
    <t>12576/31.05.2018</t>
  </si>
  <si>
    <t>Construire capela mortuara Mătișeni</t>
  </si>
  <si>
    <t>12577/31.05.2018</t>
  </si>
  <si>
    <t>Construire capela  Alunis</t>
  </si>
  <si>
    <t>fara trotuar, pavaj exterior</t>
  </si>
  <si>
    <t>12648/04.06.2018</t>
  </si>
  <si>
    <t>Parohia Unitariană Medișor</t>
  </si>
  <si>
    <t>Medișor</t>
  </si>
  <si>
    <t>Lucrari de reabilitare  biserica</t>
  </si>
  <si>
    <t>12536/31.05.2018</t>
  </si>
  <si>
    <t>Parohia Unitariana Meresti</t>
  </si>
  <si>
    <t>Meresti</t>
  </si>
  <si>
    <t xml:space="preserve">Repararea orologiului bisericii unitariene </t>
  </si>
  <si>
    <t>10965/15.05.2018</t>
  </si>
  <si>
    <t>Parohia Romano Catolică Miercurea Ciuc</t>
  </si>
  <si>
    <t>Miercurea Ciuc</t>
  </si>
  <si>
    <t>reparatii la termoizolare, hidroizolare Lic. Teologic Segítő Mária</t>
  </si>
  <si>
    <t>12512/31.05.2018</t>
  </si>
  <si>
    <t>Parohia Romano Catolica Miercurea Ciuc</t>
  </si>
  <si>
    <t>Restaurare altarului baroc al bisericii Sf Cruce Miercurea Ciuc</t>
  </si>
  <si>
    <t>11943/25.05.2018</t>
  </si>
  <si>
    <t>Centrul Eparhial Episcopia CV HR</t>
  </si>
  <si>
    <t>Constructie capela la sediul centrului cultural</t>
  </si>
  <si>
    <t>12626/04.06.2018</t>
  </si>
  <si>
    <t>Parohia Unitariană Mihăileni</t>
  </si>
  <si>
    <t>Mihăileni</t>
  </si>
  <si>
    <t>Reparatie orga bisericii</t>
  </si>
  <si>
    <t>9590/02.05.2018</t>
  </si>
  <si>
    <t xml:space="preserve">Protopopiatul Romano Catolică Ciuc Inferior </t>
  </si>
  <si>
    <t>Parohia Romano Catolica Misentea</t>
  </si>
  <si>
    <t>Misentea</t>
  </si>
  <si>
    <t>Reabilitare bisercă romano-catolică Misentea</t>
  </si>
  <si>
    <t xml:space="preserve">  </t>
  </si>
  <si>
    <t>Parohia Reformată Mugeni</t>
  </si>
  <si>
    <t>Mugeni</t>
  </si>
  <si>
    <t>Schimbare invelitoare acoperis casa parohiala Mugeni</t>
  </si>
  <si>
    <t>12325/30.05.2018</t>
  </si>
  <si>
    <t>Modernizare instalatie de incalzire parohie</t>
  </si>
  <si>
    <t>11621/230.05.2018</t>
  </si>
  <si>
    <t>Parohia Unitariană Ocland</t>
  </si>
  <si>
    <t>Ocland</t>
  </si>
  <si>
    <t>Instalare sistem paratrasnet</t>
  </si>
  <si>
    <t>12485/31.05.2018</t>
  </si>
  <si>
    <t>Parohia Reformată Ocna de Jos</t>
  </si>
  <si>
    <t>Ocna de Jos</t>
  </si>
  <si>
    <t>Reparatii curente, termoizolare, zugraveli exterioare la cladirea parohiei</t>
  </si>
  <si>
    <t>10386/08.05.2018</t>
  </si>
  <si>
    <t>Parohia Romano Catolică Sf Nicolae Odorheiu Secuiesc</t>
  </si>
  <si>
    <t>Odorheiu Secuiesc</t>
  </si>
  <si>
    <t>Restaurare orga</t>
  </si>
  <si>
    <t>12077/29.05.2018</t>
  </si>
  <si>
    <t>Parohia Romano Catolica Sf Tereza Odorheiu Secuiesc</t>
  </si>
  <si>
    <t>Reabilitare termică, schimbarea tamplariei si reparatii curente la Parohie</t>
  </si>
  <si>
    <t>12723/04.06.2018</t>
  </si>
  <si>
    <t>Parohia Unitariana nr 1 Odorheiu Secuiesc</t>
  </si>
  <si>
    <t>Reparatie orga bisericii, reparatia oficiului parohiei, construire sala de comunitate</t>
  </si>
  <si>
    <t xml:space="preserve">se propune spre evaluare </t>
  </si>
  <si>
    <r>
      <t xml:space="preserve">Cererea  pentru acordarea sprijinului financiar conține 3 obiecte:  reparare orgă, reparare parohie și construire sală de comunitate. Lucrările de  reparare parohie și construire sală de comunitate nu au Autorizare de construire, iar pentru construire sală de comunitate nu este depus Deviz de lucrări. Se propune spre evaluare doar lucrările de reparare </t>
    </r>
    <r>
      <rPr>
        <b/>
        <sz val="11"/>
        <color theme="1"/>
        <rFont val="Calibri"/>
        <family val="2"/>
        <charset val="238"/>
        <scheme val="minor"/>
      </rPr>
      <t>orgă.</t>
    </r>
  </si>
  <si>
    <t>12711/04.06.2018</t>
  </si>
  <si>
    <t>Parohia Reformată III Odorheiu Secuiesc</t>
  </si>
  <si>
    <t>Lucrari de renovare interna la biserica si cladire parohiala</t>
  </si>
  <si>
    <t>12693/04.06.2018</t>
  </si>
  <si>
    <t>Parohia Reformată Oțeni</t>
  </si>
  <si>
    <t>Oțeni</t>
  </si>
  <si>
    <t>Schimbarea invelisului-acoperis, tencuieli exterioare, Nicolesti</t>
  </si>
  <si>
    <t>12705/04.06.2018</t>
  </si>
  <si>
    <t>Parohia Romano Catolica Păuleni</t>
  </si>
  <si>
    <t>Păuleni</t>
  </si>
  <si>
    <t xml:space="preserve">Reparatii cladire anexa parohiala </t>
  </si>
  <si>
    <t>12525/31.05.2018</t>
  </si>
  <si>
    <t>Parohia Reformata Petecu</t>
  </si>
  <si>
    <t>Petecu</t>
  </si>
  <si>
    <t>Instalatii de incalzire, instalatii electrice interioare</t>
  </si>
  <si>
    <t>11932/25.05.2018</t>
  </si>
  <si>
    <t>Parohia Reformată  Porumbenii Mici</t>
  </si>
  <si>
    <t>Porumbenii Mici</t>
  </si>
  <si>
    <t>Reparatii la casa cantoriala din Porumbenii Mici</t>
  </si>
  <si>
    <t xml:space="preserve">fara lucrări aferente obiectelor Poarță și Gard existent, fara prispa </t>
  </si>
  <si>
    <t>11930/25.05.2018</t>
  </si>
  <si>
    <t>Reparatii la casa parohiala</t>
  </si>
  <si>
    <t>12600/04.06.2018</t>
  </si>
  <si>
    <t>Parohia Reformată Praid</t>
  </si>
  <si>
    <t>Praid</t>
  </si>
  <si>
    <t>Reparatii interioare la casa cantorului</t>
  </si>
  <si>
    <t>12242/30.05.2018</t>
  </si>
  <si>
    <t>Parohia Romano Catolica Racu</t>
  </si>
  <si>
    <t>Racu</t>
  </si>
  <si>
    <t>Lucrari de reparatii interioare la casa cantoriala Garciu</t>
  </si>
  <si>
    <t>11772/24.05.2018</t>
  </si>
  <si>
    <t>Parohia Romano Catolică Remetea</t>
  </si>
  <si>
    <t>Remetea</t>
  </si>
  <si>
    <t>Renovare interioara, exterioara parohie</t>
  </si>
  <si>
    <t>11707/23.05.2018</t>
  </si>
  <si>
    <t>Parohia Romano Catolică Sâncrai</t>
  </si>
  <si>
    <t>Sâncrai</t>
  </si>
  <si>
    <t xml:space="preserve">Renovare  biserica </t>
  </si>
  <si>
    <t>12535/31.05.2018</t>
  </si>
  <si>
    <t>Parohia Reformată  Sânmartin</t>
  </si>
  <si>
    <t>Sânmartin</t>
  </si>
  <si>
    <t>Instalatie sistem de incălzire</t>
  </si>
  <si>
    <t>12534/31.05.2018</t>
  </si>
  <si>
    <t>Renovare generala la casa de rugaciuni (obiectiv Baile Tusnad)</t>
  </si>
  <si>
    <t>Cererea pentru acordarea sprijinului financiar este întocmită pentru renovare generală, Certificatul de urbanism anexat este eliberat pentru lucrări de întreținere, iar ofertele anexate conțin înlocuirea unei uși și două ferestre.  - numai pentru materiale</t>
  </si>
  <si>
    <t>12602/04.06.2018</t>
  </si>
  <si>
    <t>Parohia Reformată Siculeni</t>
  </si>
  <si>
    <t>Siculeni</t>
  </si>
  <si>
    <t>Schimbare geamuri la casa de rugaciune</t>
  </si>
  <si>
    <t>12614/04.06.2018</t>
  </si>
  <si>
    <t>Parohia Unitariană Soimușu Mic</t>
  </si>
  <si>
    <t>Soimușu Mic</t>
  </si>
  <si>
    <t>Reparatii exterioare la cladirea bisericii Soimosu Mare</t>
  </si>
  <si>
    <t>12616/04.06.2018</t>
  </si>
  <si>
    <t>Renovare  acoperisul bisericii Soimosu Mic</t>
  </si>
  <si>
    <t>10367/08.05.2018</t>
  </si>
  <si>
    <t>Parohia Romano Catolică Suseni</t>
  </si>
  <si>
    <t>Suseni</t>
  </si>
  <si>
    <t>Renovare exterioară casă comunitară</t>
  </si>
  <si>
    <t>12317/30.05.2018</t>
  </si>
  <si>
    <t>Parohia Unitariană Șimonești</t>
  </si>
  <si>
    <t>Șimonești</t>
  </si>
  <si>
    <t>Sprijin financiar privind renovarea casei parohiale</t>
  </si>
  <si>
    <t>12486/31.05.2018</t>
  </si>
  <si>
    <t>Parohia Romano Catolica Șumuleu Ciuc</t>
  </si>
  <si>
    <t>Șumuleu Ciuc</t>
  </si>
  <si>
    <t>Reparatii  la orga bisericii</t>
  </si>
  <si>
    <t>12240/30.05.2018</t>
  </si>
  <si>
    <t>Parohia Romano Catolică Tămașu</t>
  </si>
  <si>
    <t>Tămașu</t>
  </si>
  <si>
    <t>Lucrari de renovare a bisericii Ulcani</t>
  </si>
  <si>
    <t>12611/04.06.2018</t>
  </si>
  <si>
    <t>Parohia Unitariană Tărcești</t>
  </si>
  <si>
    <t>Tărcești</t>
  </si>
  <si>
    <t>Reabilitarea ansamblului de biserică și clopotniță</t>
  </si>
  <si>
    <t>12382/31.05.2018</t>
  </si>
  <si>
    <t>Parohia Reformată Teleac</t>
  </si>
  <si>
    <t>Teleac</t>
  </si>
  <si>
    <t>Reparatii exterioare biserica</t>
  </si>
  <si>
    <t>12381/31.05.2018</t>
  </si>
  <si>
    <t>Constructie biserica Alexandrita</t>
  </si>
  <si>
    <t>12605/04.06.2018</t>
  </si>
  <si>
    <t>Parohia Reformată Toplița</t>
  </si>
  <si>
    <t>Toplița</t>
  </si>
  <si>
    <t>Finalizarea lucrari - construire capela mortuara - bransamente la utilitati</t>
  </si>
  <si>
    <t>10015/04.05.2018</t>
  </si>
  <si>
    <t>Parohia Romano Catolică Toplița-Ciuc</t>
  </si>
  <si>
    <t>Toplița-Ciuc</t>
  </si>
  <si>
    <t>Reparatii interioare la Biserica Romano Catolica Csiba</t>
  </si>
  <si>
    <t>10016/04.05.2018</t>
  </si>
  <si>
    <t>Lucrări de reparații și amenajări interioare la clădirea anexă bisericească - casa clopotar</t>
  </si>
  <si>
    <t>12258/30.05.2018</t>
  </si>
  <si>
    <t>Parohia Romano Catolică Tulgheș</t>
  </si>
  <si>
    <t>Tulgheș</t>
  </si>
  <si>
    <t>Construirea unui centru comunitar ”Casă de întâlnire”</t>
  </si>
  <si>
    <t>11861/25.05.2018</t>
  </si>
  <si>
    <t>Parohia Ortodoxă Tulgheș</t>
  </si>
  <si>
    <t>Reabilitare și consolidare fundații la biserica parohială</t>
  </si>
  <si>
    <t>12530/31.05.2018</t>
  </si>
  <si>
    <t>Parohia Romano Catolică Tușnad Nou</t>
  </si>
  <si>
    <t>Tușnad Nou</t>
  </si>
  <si>
    <t>Repararea acoperisului capelei</t>
  </si>
  <si>
    <t>12645/04.06.2018</t>
  </si>
  <si>
    <t>Parohia Romano Catolică Tușnad Sat</t>
  </si>
  <si>
    <t>Tușnad Sat</t>
  </si>
  <si>
    <t>Renovarii interioare la biserica Tusnad (sacristie biserica), sistem de incalzire, sistem audiovizual</t>
  </si>
  <si>
    <t xml:space="preserve"> devizul conține mijloc fix care nu constituie cheltuială eligibilă, fara dotari, fara proiect tehnic, fara cheltuieli diriginte de santier</t>
  </si>
  <si>
    <t>12647/04.06.2018</t>
  </si>
  <si>
    <t>Renovari interioare  la capela parohiala, cladiri parohiale(in casa cantorului, casa paraclisier)</t>
  </si>
  <si>
    <t>11678/23.05.2018</t>
  </si>
  <si>
    <t>parohia Unitariana Vlahita</t>
  </si>
  <si>
    <t>Vlahita</t>
  </si>
  <si>
    <t>Îmbunătățire lăcaș de cult Vlăhița</t>
  </si>
  <si>
    <t>12630/04.06.2018</t>
  </si>
  <si>
    <t>Parohia Romano-Catolica Vlăhița</t>
  </si>
  <si>
    <t>Vlăhița</t>
  </si>
  <si>
    <t>Reparatia turnului cu ceas la biserică</t>
  </si>
  <si>
    <t>12254/30.05.2018</t>
  </si>
  <si>
    <t>Parohia Ortodoxă Voșlăbeni</t>
  </si>
  <si>
    <t>Voșlăbeni</t>
  </si>
  <si>
    <t>Schimbare acoperis la casa parohiala Voslabeni</t>
  </si>
  <si>
    <t>Anexa nr 1 la Hotararea CJH nr. _____________/2018</t>
  </si>
  <si>
    <t>Lista sumelor propuse ca sprijin financiar unitatilor de cult in cadrul Programului de sprijinire pe anul 2018 a cultelor religioase recunoscute de lege care isi desfasoara activitatea in judetul Harghita</t>
  </si>
  <si>
    <t>Completare la Procesul verbal nr 22729/25.09.2018</t>
  </si>
  <si>
    <t>nr crt</t>
  </si>
  <si>
    <t>Fülöp Otília</t>
  </si>
  <si>
    <t>…………………………….</t>
  </si>
  <si>
    <t>Albert Katalin</t>
  </si>
  <si>
    <t>Antal Renáta</t>
  </si>
  <si>
    <t>Lakatos Zsolt</t>
  </si>
  <si>
    <t>……………………………..</t>
  </si>
  <si>
    <t>Kajtár Zsuzsanna</t>
  </si>
  <si>
    <t>Ferencz Tünde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</si>
</sst>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16" x14ac:knownFonts="1">
    <font>
      <sz val="11"/>
      <color theme="1"/>
      <name val="Calibri"/>
      <family val="2"/>
      <scheme val="minor"/>
    </font>
    <font>
      <sz val="11"/>
      <color theme="1"/>
      <name val="Calibri"/>
      <family val="2"/>
      <charset val="238"/>
      <scheme val="minor"/>
    </font>
    <font>
      <sz val="11"/>
      <color rgb="FF9C6500"/>
      <name val="Calibri"/>
      <family val="2"/>
      <charset val="238"/>
      <scheme val="minor"/>
    </font>
    <font>
      <b/>
      <sz val="11"/>
      <color theme="0"/>
      <name val="Calibri"/>
      <family val="2"/>
      <charset val="238"/>
      <scheme val="minor"/>
    </font>
    <font>
      <sz val="11"/>
      <color rgb="FFFF0000"/>
      <name val="Calibri"/>
      <family val="2"/>
      <charset val="238"/>
      <scheme val="minor"/>
    </font>
    <font>
      <b/>
      <sz val="11"/>
      <color theme="1"/>
      <name val="Calibri"/>
      <family val="2"/>
      <charset val="238"/>
      <scheme val="minor"/>
    </font>
    <font>
      <b/>
      <i/>
      <u/>
      <sz val="12"/>
      <color theme="1"/>
      <name val="Calibri"/>
      <family val="2"/>
      <charset val="238"/>
      <scheme val="minor"/>
    </font>
    <font>
      <b/>
      <sz val="13"/>
      <color theme="1"/>
      <name val="Calibri"/>
      <family val="2"/>
      <charset val="238"/>
      <scheme val="minor"/>
    </font>
    <font>
      <sz val="11"/>
      <name val="Calibri"/>
      <family val="2"/>
      <charset val="238"/>
      <scheme val="minor"/>
    </font>
    <font>
      <sz val="12"/>
      <color theme="1"/>
      <name val="Calibri"/>
      <family val="2"/>
      <charset val="238"/>
      <scheme val="minor"/>
    </font>
    <font>
      <b/>
      <sz val="11"/>
      <name val="Calibri"/>
      <family val="2"/>
      <charset val="238"/>
      <scheme val="minor"/>
    </font>
    <font>
      <sz val="11"/>
      <color rgb="FF000000"/>
      <name val="Calibri"/>
      <family val="2"/>
      <charset val="238"/>
    </font>
    <font>
      <sz val="12"/>
      <color theme="1"/>
      <name val="Calibri"/>
      <family val="2"/>
      <charset val="238"/>
    </font>
    <font>
      <b/>
      <sz val="13"/>
      <color rgb="FF000000"/>
      <name val="Calibri"/>
      <family val="2"/>
      <charset val="238"/>
    </font>
    <font>
      <b/>
      <sz val="13"/>
      <color rgb="FF000000"/>
      <name val="Calibri"/>
      <family val="2"/>
      <charset val="238"/>
      <scheme val="minor"/>
    </font>
    <font>
      <sz val="13"/>
      <color rgb="FF000000"/>
      <name val="Calibri"/>
      <family val="2"/>
      <charset val="238"/>
    </font>
  </fonts>
  <fills count="4">
    <fill>
      <patternFill patternType="none"/>
    </fill>
    <fill>
      <patternFill patternType="gray125"/>
    </fill>
    <fill>
      <patternFill patternType="solid">
        <fgColor rgb="FFFFEB9C"/>
      </patternFill>
    </fill>
    <fill>
      <patternFill patternType="solid">
        <fgColor theme="0"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 fillId="2" borderId="0" applyNumberFormat="0" applyBorder="0" applyAlignment="0" applyProtection="0"/>
  </cellStyleXfs>
  <cellXfs count="72">
    <xf numFmtId="0" fontId="0" fillId="0" borderId="0" xfId="0"/>
    <xf numFmtId="0" fontId="0" fillId="0" borderId="0" xfId="0" applyBorder="1" applyAlignment="1">
      <alignment vertical="center"/>
    </xf>
    <xf numFmtId="0" fontId="6" fillId="0" borderId="0" xfId="0" applyFont="1" applyBorder="1" applyAlignment="1">
      <alignment vertical="center"/>
    </xf>
    <xf numFmtId="4" fontId="0" fillId="0" borderId="0" xfId="0" applyNumberFormat="1" applyBorder="1" applyAlignment="1">
      <alignment horizontal="right" vertical="center"/>
    </xf>
    <xf numFmtId="0" fontId="0" fillId="0" borderId="0" xfId="0" applyBorder="1" applyAlignment="1">
      <alignment vertical="center" wrapText="1"/>
    </xf>
    <xf numFmtId="0" fontId="0" fillId="0" borderId="0" xfId="0" applyBorder="1"/>
    <xf numFmtId="4" fontId="0" fillId="0" borderId="0" xfId="0" applyNumberFormat="1" applyBorder="1"/>
    <xf numFmtId="0" fontId="3" fillId="3" borderId="1" xfId="0" applyFont="1" applyFill="1" applyBorder="1" applyAlignment="1">
      <alignment vertical="center" wrapText="1"/>
    </xf>
    <xf numFmtId="0" fontId="3" fillId="3" borderId="1" xfId="0" applyFont="1" applyFill="1" applyBorder="1" applyAlignment="1">
      <alignment vertical="center"/>
    </xf>
    <xf numFmtId="4" fontId="3" fillId="3" borderId="1" xfId="0" applyNumberFormat="1" applyFont="1" applyFill="1" applyBorder="1" applyAlignment="1">
      <alignment horizontal="right" vertical="center" wrapText="1"/>
    </xf>
    <xf numFmtId="2" fontId="3" fillId="3" borderId="1" xfId="0" applyNumberFormat="1" applyFont="1" applyFill="1" applyBorder="1" applyAlignment="1">
      <alignment vertical="center" wrapText="1"/>
    </xf>
    <xf numFmtId="4" fontId="3" fillId="3" borderId="1" xfId="0" applyNumberFormat="1" applyFont="1" applyFill="1" applyBorder="1" applyAlignment="1">
      <alignment vertical="center" wrapText="1"/>
    </xf>
    <xf numFmtId="0" fontId="5" fillId="0" borderId="0" xfId="0" applyFont="1"/>
    <xf numFmtId="0" fontId="0" fillId="0" borderId="1" xfId="0" applyBorder="1" applyAlignment="1">
      <alignment vertical="center"/>
    </xf>
    <xf numFmtId="0" fontId="1" fillId="0" borderId="1" xfId="0" applyFont="1" applyBorder="1" applyAlignment="1">
      <alignment vertical="center"/>
    </xf>
    <xf numFmtId="0" fontId="1" fillId="0" borderId="1" xfId="0" applyFont="1" applyBorder="1" applyAlignment="1">
      <alignment vertical="center" wrapText="1"/>
    </xf>
    <xf numFmtId="4" fontId="1" fillId="0" borderId="1" xfId="0" applyNumberFormat="1" applyFont="1" applyBorder="1" applyAlignment="1">
      <alignment vertical="center"/>
    </xf>
    <xf numFmtId="0" fontId="0" fillId="0" borderId="2" xfId="0" applyBorder="1" applyAlignment="1">
      <alignment vertical="center" wrapText="1"/>
    </xf>
    <xf numFmtId="4" fontId="0" fillId="0" borderId="1" xfId="0" applyNumberFormat="1" applyBorder="1" applyAlignment="1">
      <alignment vertical="center"/>
    </xf>
    <xf numFmtId="0" fontId="0" fillId="0" borderId="0" xfId="0" applyAlignment="1">
      <alignment vertical="center"/>
    </xf>
    <xf numFmtId="0" fontId="0" fillId="0" borderId="1" xfId="0" applyFill="1" applyBorder="1" applyAlignment="1">
      <alignment vertical="center"/>
    </xf>
    <xf numFmtId="0" fontId="1" fillId="0" borderId="1" xfId="0" applyFont="1" applyFill="1" applyBorder="1" applyAlignment="1">
      <alignment vertical="center"/>
    </xf>
    <xf numFmtId="0" fontId="1" fillId="0" borderId="1" xfId="0" applyFont="1" applyFill="1" applyBorder="1" applyAlignment="1">
      <alignment vertical="center" wrapText="1"/>
    </xf>
    <xf numFmtId="4" fontId="1" fillId="0" borderId="1" xfId="0" applyNumberFormat="1" applyFont="1" applyFill="1" applyBorder="1" applyAlignment="1">
      <alignment vertical="center"/>
    </xf>
    <xf numFmtId="0" fontId="0" fillId="0" borderId="1" xfId="0" applyFill="1" applyBorder="1" applyAlignment="1">
      <alignment vertical="center" wrapText="1"/>
    </xf>
    <xf numFmtId="0" fontId="0" fillId="0" borderId="2" xfId="0" applyFill="1" applyBorder="1" applyAlignment="1">
      <alignment vertical="center" wrapText="1"/>
    </xf>
    <xf numFmtId="4" fontId="0" fillId="0" borderId="1" xfId="0" applyNumberFormat="1" applyFill="1" applyBorder="1" applyAlignment="1">
      <alignment vertical="center"/>
    </xf>
    <xf numFmtId="0" fontId="1" fillId="0" borderId="2" xfId="0" applyFont="1" applyBorder="1" applyAlignment="1">
      <alignment vertical="center" wrapText="1"/>
    </xf>
    <xf numFmtId="0" fontId="0" fillId="0" borderId="1" xfId="0" applyBorder="1" applyAlignment="1">
      <alignment vertical="center" wrapText="1"/>
    </xf>
    <xf numFmtId="4" fontId="8" fillId="0" borderId="1" xfId="1" applyNumberFormat="1" applyFont="1" applyFill="1" applyBorder="1" applyAlignment="1">
      <alignment vertical="center"/>
    </xf>
    <xf numFmtId="0" fontId="9" fillId="0" borderId="2" xfId="0" applyFont="1" applyBorder="1" applyAlignment="1">
      <alignment vertical="center"/>
    </xf>
    <xf numFmtId="0" fontId="1" fillId="0" borderId="0" xfId="0" applyFont="1" applyAlignment="1">
      <alignment vertical="center"/>
    </xf>
    <xf numFmtId="0" fontId="1" fillId="0" borderId="0" xfId="0" applyFont="1" applyBorder="1" applyAlignment="1">
      <alignment vertical="center" wrapText="1"/>
    </xf>
    <xf numFmtId="4" fontId="1" fillId="0" borderId="1" xfId="0" applyNumberFormat="1" applyFont="1" applyBorder="1" applyAlignment="1">
      <alignment horizontal="right" vertical="center"/>
    </xf>
    <xf numFmtId="0" fontId="0" fillId="0" borderId="1" xfId="0" applyBorder="1" applyAlignment="1">
      <alignment wrapText="1"/>
    </xf>
    <xf numFmtId="0" fontId="0" fillId="0" borderId="1" xfId="0" applyBorder="1"/>
    <xf numFmtId="4" fontId="0" fillId="0" borderId="1" xfId="0" applyNumberFormat="1" applyBorder="1"/>
    <xf numFmtId="0" fontId="0" fillId="0" borderId="0" xfId="0" applyFill="1" applyAlignment="1">
      <alignment vertical="center"/>
    </xf>
    <xf numFmtId="0" fontId="8" fillId="0" borderId="1" xfId="0" applyFont="1" applyBorder="1" applyAlignment="1">
      <alignment vertical="center" wrapText="1"/>
    </xf>
    <xf numFmtId="164" fontId="1" fillId="0" borderId="1" xfId="0" applyNumberFormat="1" applyFont="1" applyBorder="1" applyAlignment="1">
      <alignment horizontal="right" vertical="center"/>
    </xf>
    <xf numFmtId="0" fontId="8" fillId="0" borderId="1" xfId="0" applyFont="1" applyBorder="1" applyAlignment="1">
      <alignment vertical="center"/>
    </xf>
    <xf numFmtId="4" fontId="8" fillId="0" borderId="1" xfId="0" applyNumberFormat="1"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vertical="center"/>
    </xf>
    <xf numFmtId="4" fontId="0" fillId="0" borderId="1" xfId="0" applyNumberFormat="1" applyBorder="1" applyAlignment="1">
      <alignment horizontal="right" vertical="center"/>
    </xf>
    <xf numFmtId="0" fontId="9" fillId="0" borderId="1" xfId="0" applyFont="1" applyBorder="1" applyAlignment="1">
      <alignment vertical="center" wrapText="1"/>
    </xf>
    <xf numFmtId="4" fontId="1" fillId="0" borderId="1" xfId="0" applyNumberFormat="1" applyFont="1" applyFill="1" applyBorder="1" applyAlignment="1">
      <alignment horizontal="right" vertical="center"/>
    </xf>
    <xf numFmtId="0" fontId="4" fillId="0" borderId="0" xfId="0" applyFont="1" applyAlignment="1">
      <alignment vertical="center"/>
    </xf>
    <xf numFmtId="0" fontId="1" fillId="0" borderId="1" xfId="0" applyFont="1" applyBorder="1" applyAlignment="1">
      <alignment wrapText="1"/>
    </xf>
    <xf numFmtId="0" fontId="1" fillId="0" borderId="1" xfId="0" applyFont="1" applyBorder="1"/>
    <xf numFmtId="4" fontId="1" fillId="0" borderId="1" xfId="0" applyNumberFormat="1" applyFont="1" applyBorder="1"/>
    <xf numFmtId="4" fontId="1" fillId="0" borderId="1" xfId="0" applyNumberFormat="1" applyFont="1" applyBorder="1" applyAlignment="1">
      <alignment vertical="center" wrapText="1"/>
    </xf>
    <xf numFmtId="0" fontId="8" fillId="0" borderId="1" xfId="0" applyFont="1" applyFill="1" applyBorder="1" applyAlignment="1">
      <alignment vertical="center" wrapText="1"/>
    </xf>
    <xf numFmtId="0" fontId="10" fillId="0" borderId="1" xfId="0" applyFont="1" applyFill="1" applyBorder="1" applyAlignment="1">
      <alignment vertical="center" wrapText="1"/>
    </xf>
    <xf numFmtId="4" fontId="8" fillId="0" borderId="1" xfId="0" applyNumberFormat="1" applyFont="1" applyFill="1" applyBorder="1" applyAlignment="1">
      <alignment vertical="center"/>
    </xf>
    <xf numFmtId="0" fontId="11" fillId="0" borderId="1" xfId="0" applyFont="1" applyBorder="1" applyAlignment="1">
      <alignment horizontal="left" vertical="center" wrapText="1"/>
    </xf>
    <xf numFmtId="0" fontId="12" fillId="0" borderId="1" xfId="0" applyFont="1" applyBorder="1" applyAlignment="1">
      <alignment horizontal="justify" vertical="center"/>
    </xf>
    <xf numFmtId="0" fontId="1" fillId="0" borderId="3" xfId="0" applyFont="1" applyBorder="1" applyAlignment="1">
      <alignment vertical="center"/>
    </xf>
    <xf numFmtId="0" fontId="1" fillId="0" borderId="3" xfId="0" applyFont="1" applyBorder="1" applyAlignment="1">
      <alignment vertical="center" wrapText="1"/>
    </xf>
    <xf numFmtId="4" fontId="1" fillId="0" borderId="3" xfId="0" applyNumberFormat="1" applyFont="1" applyBorder="1" applyAlignment="1">
      <alignment horizontal="right" vertical="center"/>
    </xf>
    <xf numFmtId="0" fontId="1" fillId="0" borderId="4" xfId="0" applyFont="1" applyBorder="1" applyAlignment="1">
      <alignment vertical="center"/>
    </xf>
    <xf numFmtId="0" fontId="1" fillId="0" borderId="4" xfId="0" applyFont="1" applyBorder="1" applyAlignment="1">
      <alignment vertical="center" wrapText="1"/>
    </xf>
    <xf numFmtId="4" fontId="1" fillId="0" borderId="4" xfId="0" applyNumberFormat="1" applyFont="1" applyBorder="1" applyAlignment="1">
      <alignment vertical="center"/>
    </xf>
    <xf numFmtId="0" fontId="1" fillId="0" borderId="0" xfId="0" applyFont="1"/>
    <xf numFmtId="0" fontId="0" fillId="0" borderId="0" xfId="0" applyAlignment="1">
      <alignment vertical="center" wrapText="1"/>
    </xf>
    <xf numFmtId="4" fontId="0" fillId="0" borderId="0" xfId="0" applyNumberFormat="1"/>
    <xf numFmtId="0" fontId="13" fillId="0" borderId="0" xfId="0" applyFont="1" applyAlignment="1">
      <alignment horizontal="justify" vertical="center"/>
    </xf>
    <xf numFmtId="0" fontId="14" fillId="0" borderId="0" xfId="0" applyFont="1"/>
    <xf numFmtId="0" fontId="7" fillId="0" borderId="0" xfId="0" applyFont="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applyAlignment="1">
      <alignment horizontal="center" vertical="center"/>
    </xf>
    <xf numFmtId="0" fontId="15" fillId="0" borderId="0" xfId="0" applyFont="1" applyAlignment="1">
      <alignment vertic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L126"/>
  <sheetViews>
    <sheetView tabSelected="1" zoomScale="79" zoomScaleNormal="79" workbookViewId="0">
      <pane ySplit="6" topLeftCell="A7" activePane="bottomLeft" state="frozen"/>
      <selection pane="bottomLeft" activeCell="P7" sqref="P7"/>
    </sheetView>
  </sheetViews>
  <sheetFormatPr defaultRowHeight="15" x14ac:dyDescent="0.25"/>
  <cols>
    <col min="1" max="1" width="4.42578125" style="19" customWidth="1"/>
    <col min="2" max="2" width="17.28515625" style="19" customWidth="1"/>
    <col min="3" max="3" width="18" style="19" customWidth="1"/>
    <col min="4" max="4" width="21.5703125" style="64" customWidth="1"/>
    <col min="5" max="5" width="22.7109375" style="64" hidden="1" customWidth="1"/>
    <col min="6" max="6" width="31.7109375" style="64" customWidth="1"/>
    <col min="7" max="7" width="14.28515625" style="3" hidden="1" customWidth="1"/>
    <col min="8" max="8" width="18.7109375" style="4" hidden="1" customWidth="1"/>
    <col min="9" max="9" width="33.28515625" style="5" customWidth="1"/>
    <col min="10" max="10" width="0.140625" hidden="1" customWidth="1"/>
    <col min="11" max="11" width="12.42578125" style="65" customWidth="1"/>
    <col min="12" max="12" width="12.28515625" style="65" customWidth="1"/>
  </cols>
  <sheetData>
    <row r="2" spans="1:12" s="5" customFormat="1" ht="44.25" customHeight="1" x14ac:dyDescent="0.25">
      <c r="A2" s="1"/>
      <c r="B2" s="2"/>
      <c r="C2" s="1"/>
      <c r="D2" s="68"/>
      <c r="E2" s="68"/>
      <c r="F2" s="68"/>
      <c r="G2" s="3"/>
      <c r="H2" s="4"/>
      <c r="I2" s="1" t="s">
        <v>438</v>
      </c>
      <c r="K2" s="6"/>
      <c r="L2" s="6"/>
    </row>
    <row r="3" spans="1:12" s="5" customFormat="1" ht="40.5" customHeight="1" x14ac:dyDescent="0.25">
      <c r="A3" s="1"/>
      <c r="B3" s="2"/>
      <c r="C3" s="1"/>
      <c r="D3" s="70"/>
      <c r="E3" s="70"/>
      <c r="F3" s="70" t="s">
        <v>440</v>
      </c>
      <c r="G3" s="3"/>
      <c r="H3" s="1"/>
      <c r="I3" s="1"/>
      <c r="K3" s="6"/>
      <c r="L3" s="6"/>
    </row>
    <row r="4" spans="1:12" s="5" customFormat="1" ht="70.5" customHeight="1" x14ac:dyDescent="0.25">
      <c r="A4" s="1"/>
      <c r="B4" s="2"/>
      <c r="C4" s="1"/>
      <c r="D4" s="68" t="s">
        <v>439</v>
      </c>
      <c r="E4" s="68"/>
      <c r="F4" s="68"/>
      <c r="G4" s="68"/>
      <c r="H4" s="68"/>
      <c r="I4" s="68"/>
      <c r="K4" s="6"/>
      <c r="L4" s="6"/>
    </row>
    <row r="5" spans="1:12" s="5" customFormat="1" ht="31.5" customHeight="1" x14ac:dyDescent="0.25">
      <c r="A5" s="1"/>
      <c r="B5" s="2"/>
      <c r="C5" s="1"/>
      <c r="D5" s="69"/>
      <c r="E5" s="69"/>
      <c r="F5" s="69"/>
      <c r="G5" s="69"/>
      <c r="H5" s="69"/>
      <c r="I5" s="69"/>
      <c r="K5" s="6"/>
      <c r="L5" s="6"/>
    </row>
    <row r="6" spans="1:12" s="12" customFormat="1" ht="109.5" customHeight="1" x14ac:dyDescent="0.25">
      <c r="A6" s="7" t="s">
        <v>441</v>
      </c>
      <c r="B6" s="8" t="s">
        <v>1</v>
      </c>
      <c r="C6" s="8" t="s">
        <v>2</v>
      </c>
      <c r="D6" s="7" t="s">
        <v>3</v>
      </c>
      <c r="E6" s="7" t="s">
        <v>4</v>
      </c>
      <c r="F6" s="7" t="s">
        <v>5</v>
      </c>
      <c r="G6" s="9" t="s">
        <v>6</v>
      </c>
      <c r="H6" s="7" t="s">
        <v>7</v>
      </c>
      <c r="I6" s="8" t="s">
        <v>8</v>
      </c>
      <c r="J6" s="10" t="s">
        <v>9</v>
      </c>
      <c r="K6" s="11" t="s">
        <v>10</v>
      </c>
      <c r="L6" s="11" t="s">
        <v>11</v>
      </c>
    </row>
    <row r="7" spans="1:12" s="19" customFormat="1" ht="66" customHeight="1" x14ac:dyDescent="0.25">
      <c r="A7" s="13">
        <v>1</v>
      </c>
      <c r="B7" s="14" t="s">
        <v>12</v>
      </c>
      <c r="C7" s="15" t="s">
        <v>13</v>
      </c>
      <c r="D7" s="15" t="s">
        <v>14</v>
      </c>
      <c r="E7" s="15" t="s">
        <v>15</v>
      </c>
      <c r="F7" s="15" t="s">
        <v>16</v>
      </c>
      <c r="G7" s="16">
        <v>55780</v>
      </c>
      <c r="H7" s="15" t="s">
        <v>17</v>
      </c>
      <c r="I7" s="17" t="s">
        <v>18</v>
      </c>
      <c r="J7" s="14">
        <v>19</v>
      </c>
      <c r="K7" s="16">
        <v>40000</v>
      </c>
      <c r="L7" s="18">
        <f t="shared" ref="L7:L70" si="0">K7/4</f>
        <v>10000</v>
      </c>
    </row>
    <row r="8" spans="1:12" s="19" customFormat="1" ht="96.75" customHeight="1" x14ac:dyDescent="0.25">
      <c r="A8" s="20">
        <v>2</v>
      </c>
      <c r="B8" s="14" t="s">
        <v>19</v>
      </c>
      <c r="C8" s="15" t="s">
        <v>20</v>
      </c>
      <c r="D8" s="15" t="s">
        <v>21</v>
      </c>
      <c r="E8" s="15" t="s">
        <v>22</v>
      </c>
      <c r="F8" s="15" t="s">
        <v>23</v>
      </c>
      <c r="G8" s="16">
        <v>55068.32</v>
      </c>
      <c r="H8" s="15" t="s">
        <v>24</v>
      </c>
      <c r="I8" s="17"/>
      <c r="J8" s="13">
        <v>16</v>
      </c>
      <c r="K8" s="18">
        <v>10000</v>
      </c>
      <c r="L8" s="16">
        <f t="shared" si="0"/>
        <v>2500</v>
      </c>
    </row>
    <row r="9" spans="1:12" s="19" customFormat="1" ht="104.25" customHeight="1" x14ac:dyDescent="0.25">
      <c r="A9" s="13">
        <v>3</v>
      </c>
      <c r="B9" s="21" t="s">
        <v>25</v>
      </c>
      <c r="C9" s="22" t="s">
        <v>20</v>
      </c>
      <c r="D9" s="22" t="s">
        <v>21</v>
      </c>
      <c r="E9" s="22" t="s">
        <v>22</v>
      </c>
      <c r="F9" s="22" t="s">
        <v>26</v>
      </c>
      <c r="G9" s="23">
        <v>250211.84</v>
      </c>
      <c r="H9" s="24" t="s">
        <v>27</v>
      </c>
      <c r="I9" s="25" t="s">
        <v>28</v>
      </c>
      <c r="J9" s="20">
        <v>18</v>
      </c>
      <c r="K9" s="26">
        <v>15000</v>
      </c>
      <c r="L9" s="16">
        <f t="shared" si="0"/>
        <v>3750</v>
      </c>
    </row>
    <row r="10" spans="1:12" s="19" customFormat="1" ht="45" x14ac:dyDescent="0.25">
      <c r="A10" s="20">
        <v>4</v>
      </c>
      <c r="B10" s="14" t="s">
        <v>29</v>
      </c>
      <c r="C10" s="14"/>
      <c r="D10" s="15" t="s">
        <v>30</v>
      </c>
      <c r="E10" s="15" t="s">
        <v>22</v>
      </c>
      <c r="F10" s="15" t="s">
        <v>31</v>
      </c>
      <c r="G10" s="16">
        <v>15959</v>
      </c>
      <c r="H10" s="15" t="s">
        <v>24</v>
      </c>
      <c r="I10" s="17"/>
      <c r="J10" s="13">
        <v>17</v>
      </c>
      <c r="K10" s="18">
        <v>5000</v>
      </c>
      <c r="L10" s="16">
        <f t="shared" si="0"/>
        <v>1250</v>
      </c>
    </row>
    <row r="11" spans="1:12" s="19" customFormat="1" ht="63" customHeight="1" x14ac:dyDescent="0.25">
      <c r="A11" s="13">
        <v>5</v>
      </c>
      <c r="B11" s="14" t="s">
        <v>32</v>
      </c>
      <c r="C11" s="15" t="s">
        <v>33</v>
      </c>
      <c r="D11" s="15" t="s">
        <v>34</v>
      </c>
      <c r="E11" s="15" t="s">
        <v>35</v>
      </c>
      <c r="F11" s="15" t="s">
        <v>36</v>
      </c>
      <c r="G11" s="16">
        <v>47940</v>
      </c>
      <c r="H11" s="15" t="s">
        <v>24</v>
      </c>
      <c r="I11" s="27"/>
      <c r="J11" s="14">
        <v>17</v>
      </c>
      <c r="K11" s="16">
        <v>15000</v>
      </c>
      <c r="L11" s="18">
        <f t="shared" si="0"/>
        <v>3750</v>
      </c>
    </row>
    <row r="12" spans="1:12" s="19" customFormat="1" ht="66.75" customHeight="1" x14ac:dyDescent="0.25">
      <c r="A12" s="20">
        <v>6</v>
      </c>
      <c r="B12" s="14" t="s">
        <v>37</v>
      </c>
      <c r="C12" s="15" t="s">
        <v>33</v>
      </c>
      <c r="D12" s="15" t="s">
        <v>34</v>
      </c>
      <c r="E12" s="15" t="s">
        <v>35</v>
      </c>
      <c r="F12" s="15" t="s">
        <v>38</v>
      </c>
      <c r="G12" s="16">
        <v>7755.23</v>
      </c>
      <c r="H12" s="15" t="s">
        <v>24</v>
      </c>
      <c r="I12" s="27"/>
      <c r="J12" s="14">
        <v>17</v>
      </c>
      <c r="K12" s="16">
        <v>5000</v>
      </c>
      <c r="L12" s="18">
        <f t="shared" si="0"/>
        <v>1250</v>
      </c>
    </row>
    <row r="13" spans="1:12" s="19" customFormat="1" ht="64.5" customHeight="1" x14ac:dyDescent="0.25">
      <c r="A13" s="13">
        <v>7</v>
      </c>
      <c r="B13" s="13" t="s">
        <v>39</v>
      </c>
      <c r="C13" s="28" t="s">
        <v>33</v>
      </c>
      <c r="D13" s="15" t="s">
        <v>40</v>
      </c>
      <c r="E13" s="15" t="s">
        <v>41</v>
      </c>
      <c r="F13" s="28" t="s">
        <v>42</v>
      </c>
      <c r="G13" s="29">
        <v>63319.16</v>
      </c>
      <c r="H13" s="28" t="s">
        <v>24</v>
      </c>
      <c r="I13" s="28"/>
      <c r="J13" s="13">
        <v>17</v>
      </c>
      <c r="K13" s="18">
        <v>20000</v>
      </c>
      <c r="L13" s="18">
        <f t="shared" si="0"/>
        <v>5000</v>
      </c>
    </row>
    <row r="14" spans="1:12" s="19" customFormat="1" ht="73.5" customHeight="1" x14ac:dyDescent="0.25">
      <c r="A14" s="20">
        <v>8</v>
      </c>
      <c r="B14" s="13" t="s">
        <v>43</v>
      </c>
      <c r="C14" s="28" t="s">
        <v>33</v>
      </c>
      <c r="D14" s="28" t="s">
        <v>44</v>
      </c>
      <c r="E14" s="28" t="s">
        <v>45</v>
      </c>
      <c r="F14" s="28" t="s">
        <v>46</v>
      </c>
      <c r="G14" s="18">
        <v>60788.52</v>
      </c>
      <c r="H14" s="28" t="s">
        <v>24</v>
      </c>
      <c r="I14" s="17" t="s">
        <v>47</v>
      </c>
      <c r="J14" s="13">
        <v>17</v>
      </c>
      <c r="K14" s="18">
        <v>20000</v>
      </c>
      <c r="L14" s="18">
        <f t="shared" si="0"/>
        <v>5000</v>
      </c>
    </row>
    <row r="15" spans="1:12" s="19" customFormat="1" ht="63" customHeight="1" x14ac:dyDescent="0.25">
      <c r="A15" s="13">
        <v>9</v>
      </c>
      <c r="B15" s="13" t="s">
        <v>48</v>
      </c>
      <c r="C15" s="28" t="s">
        <v>49</v>
      </c>
      <c r="D15" s="15" t="s">
        <v>50</v>
      </c>
      <c r="E15" s="15" t="s">
        <v>51</v>
      </c>
      <c r="F15" s="28" t="s">
        <v>52</v>
      </c>
      <c r="G15" s="18">
        <v>51419.9</v>
      </c>
      <c r="H15" s="28" t="s">
        <v>24</v>
      </c>
      <c r="I15" s="30"/>
      <c r="J15" s="13">
        <v>15</v>
      </c>
      <c r="K15" s="18">
        <v>20000</v>
      </c>
      <c r="L15" s="26">
        <f t="shared" si="0"/>
        <v>5000</v>
      </c>
    </row>
    <row r="16" spans="1:12" s="31" customFormat="1" ht="63.75" customHeight="1" x14ac:dyDescent="0.25">
      <c r="A16" s="20">
        <v>10</v>
      </c>
      <c r="B16" s="13" t="s">
        <v>53</v>
      </c>
      <c r="C16" s="28" t="s">
        <v>49</v>
      </c>
      <c r="D16" s="15" t="s">
        <v>50</v>
      </c>
      <c r="E16" s="15" t="s">
        <v>51</v>
      </c>
      <c r="F16" s="28" t="s">
        <v>54</v>
      </c>
      <c r="G16" s="18">
        <v>25959.99</v>
      </c>
      <c r="H16" s="28" t="s">
        <v>24</v>
      </c>
      <c r="I16" s="13"/>
      <c r="J16" s="13">
        <v>17</v>
      </c>
      <c r="K16" s="18">
        <v>20000</v>
      </c>
      <c r="L16" s="26">
        <f t="shared" si="0"/>
        <v>5000</v>
      </c>
    </row>
    <row r="17" spans="1:12" s="31" customFormat="1" ht="79.5" customHeight="1" x14ac:dyDescent="0.25">
      <c r="A17" s="13">
        <v>11</v>
      </c>
      <c r="B17" s="14" t="s">
        <v>55</v>
      </c>
      <c r="C17" s="15" t="s">
        <v>56</v>
      </c>
      <c r="D17" s="15" t="s">
        <v>57</v>
      </c>
      <c r="E17" s="32" t="s">
        <v>58</v>
      </c>
      <c r="F17" s="32" t="s">
        <v>59</v>
      </c>
      <c r="G17" s="33">
        <v>316491.78000000003</v>
      </c>
      <c r="H17" s="28" t="s">
        <v>17</v>
      </c>
      <c r="I17" s="28" t="s">
        <v>60</v>
      </c>
      <c r="J17" s="13">
        <v>18</v>
      </c>
      <c r="K17" s="18">
        <v>80000</v>
      </c>
      <c r="L17" s="18">
        <f t="shared" si="0"/>
        <v>20000</v>
      </c>
    </row>
    <row r="18" spans="1:12" s="31" customFormat="1" ht="49.5" customHeight="1" x14ac:dyDescent="0.25">
      <c r="A18" s="20">
        <v>12</v>
      </c>
      <c r="B18" s="14" t="s">
        <v>61</v>
      </c>
      <c r="C18" s="15" t="s">
        <v>20</v>
      </c>
      <c r="D18" s="15" t="s">
        <v>62</v>
      </c>
      <c r="E18" s="15" t="s">
        <v>63</v>
      </c>
      <c r="F18" s="15" t="s">
        <v>64</v>
      </c>
      <c r="G18" s="16">
        <v>15789.1</v>
      </c>
      <c r="H18" s="15" t="s">
        <v>24</v>
      </c>
      <c r="I18" s="15"/>
      <c r="J18" s="14">
        <v>17</v>
      </c>
      <c r="K18" s="16">
        <v>10000</v>
      </c>
      <c r="L18" s="16">
        <f t="shared" si="0"/>
        <v>2500</v>
      </c>
    </row>
    <row r="19" spans="1:12" s="31" customFormat="1" ht="45" x14ac:dyDescent="0.25">
      <c r="A19" s="13">
        <v>13</v>
      </c>
      <c r="B19" s="14" t="s">
        <v>65</v>
      </c>
      <c r="C19" s="15" t="s">
        <v>20</v>
      </c>
      <c r="D19" s="15" t="s">
        <v>62</v>
      </c>
      <c r="E19" s="15" t="s">
        <v>63</v>
      </c>
      <c r="F19" s="15" t="s">
        <v>66</v>
      </c>
      <c r="G19" s="16">
        <v>28051.07</v>
      </c>
      <c r="H19" s="15" t="s">
        <v>24</v>
      </c>
      <c r="I19" s="15"/>
      <c r="J19" s="14">
        <v>19</v>
      </c>
      <c r="K19" s="16">
        <v>20000</v>
      </c>
      <c r="L19" s="16">
        <f t="shared" si="0"/>
        <v>5000</v>
      </c>
    </row>
    <row r="20" spans="1:12" s="31" customFormat="1" ht="45.75" customHeight="1" x14ac:dyDescent="0.25">
      <c r="A20" s="20">
        <v>14</v>
      </c>
      <c r="B20" s="14" t="s">
        <v>67</v>
      </c>
      <c r="C20" s="15" t="s">
        <v>13</v>
      </c>
      <c r="D20" s="15" t="s">
        <v>68</v>
      </c>
      <c r="E20" s="15" t="s">
        <v>69</v>
      </c>
      <c r="F20" s="15" t="s">
        <v>70</v>
      </c>
      <c r="G20" s="16">
        <v>51174.76</v>
      </c>
      <c r="H20" s="15" t="s">
        <v>17</v>
      </c>
      <c r="I20" s="15"/>
      <c r="J20" s="14">
        <v>17</v>
      </c>
      <c r="K20" s="16">
        <v>30000</v>
      </c>
      <c r="L20" s="18">
        <f t="shared" si="0"/>
        <v>7500</v>
      </c>
    </row>
    <row r="21" spans="1:12" s="31" customFormat="1" ht="45" x14ac:dyDescent="0.25">
      <c r="A21" s="13">
        <v>15</v>
      </c>
      <c r="B21" s="14" t="s">
        <v>71</v>
      </c>
      <c r="C21" s="15" t="s">
        <v>20</v>
      </c>
      <c r="D21" s="15" t="s">
        <v>72</v>
      </c>
      <c r="E21" s="15" t="s">
        <v>73</v>
      </c>
      <c r="F21" s="15" t="s">
        <v>74</v>
      </c>
      <c r="G21" s="16">
        <v>24990.76</v>
      </c>
      <c r="H21" s="15" t="s">
        <v>24</v>
      </c>
      <c r="I21" s="15"/>
      <c r="J21" s="14">
        <v>18</v>
      </c>
      <c r="K21" s="16">
        <v>10000</v>
      </c>
      <c r="L21" s="16">
        <f t="shared" si="0"/>
        <v>2500</v>
      </c>
    </row>
    <row r="22" spans="1:12" s="31" customFormat="1" ht="45" customHeight="1" x14ac:dyDescent="0.25">
      <c r="A22" s="20">
        <v>16</v>
      </c>
      <c r="B22" s="14" t="s">
        <v>75</v>
      </c>
      <c r="C22" s="15" t="s">
        <v>33</v>
      </c>
      <c r="D22" s="15" t="s">
        <v>76</v>
      </c>
      <c r="E22" s="15" t="s">
        <v>73</v>
      </c>
      <c r="F22" s="15" t="s">
        <v>77</v>
      </c>
      <c r="G22" s="16">
        <v>23083.4</v>
      </c>
      <c r="H22" s="15" t="s">
        <v>24</v>
      </c>
      <c r="I22" s="15"/>
      <c r="J22" s="14">
        <v>18</v>
      </c>
      <c r="K22" s="16">
        <v>10000</v>
      </c>
      <c r="L22" s="18">
        <f t="shared" si="0"/>
        <v>2500</v>
      </c>
    </row>
    <row r="23" spans="1:12" s="31" customFormat="1" ht="45" x14ac:dyDescent="0.25">
      <c r="A23" s="13">
        <v>17</v>
      </c>
      <c r="B23" s="14" t="s">
        <v>78</v>
      </c>
      <c r="C23" s="15" t="s">
        <v>33</v>
      </c>
      <c r="D23" s="15" t="s">
        <v>76</v>
      </c>
      <c r="E23" s="15" t="s">
        <v>73</v>
      </c>
      <c r="F23" s="15" t="s">
        <v>79</v>
      </c>
      <c r="G23" s="16">
        <v>24024.86</v>
      </c>
      <c r="H23" s="15" t="s">
        <v>24</v>
      </c>
      <c r="I23" s="15"/>
      <c r="J23" s="14">
        <v>15</v>
      </c>
      <c r="K23" s="16">
        <v>5000</v>
      </c>
      <c r="L23" s="18">
        <f t="shared" si="0"/>
        <v>1250</v>
      </c>
    </row>
    <row r="24" spans="1:12" s="31" customFormat="1" ht="76.5" customHeight="1" x14ac:dyDescent="0.25">
      <c r="A24" s="20">
        <v>18</v>
      </c>
      <c r="B24" s="14" t="s">
        <v>80</v>
      </c>
      <c r="C24" s="15" t="s">
        <v>56</v>
      </c>
      <c r="D24" s="15" t="s">
        <v>81</v>
      </c>
      <c r="E24" s="15" t="s">
        <v>82</v>
      </c>
      <c r="F24" s="15" t="s">
        <v>83</v>
      </c>
      <c r="G24" s="33">
        <v>19702.88</v>
      </c>
      <c r="H24" s="28" t="s">
        <v>17</v>
      </c>
      <c r="I24" s="28"/>
      <c r="J24" s="13">
        <v>18</v>
      </c>
      <c r="K24" s="18">
        <v>10000</v>
      </c>
      <c r="L24" s="18">
        <f t="shared" si="0"/>
        <v>2500</v>
      </c>
    </row>
    <row r="25" spans="1:12" s="31" customFormat="1" ht="84" customHeight="1" x14ac:dyDescent="0.25">
      <c r="A25" s="13">
        <v>19</v>
      </c>
      <c r="B25" s="14" t="s">
        <v>84</v>
      </c>
      <c r="C25" s="15" t="s">
        <v>56</v>
      </c>
      <c r="D25" s="15" t="s">
        <v>81</v>
      </c>
      <c r="E25" s="15" t="s">
        <v>82</v>
      </c>
      <c r="F25" s="15" t="s">
        <v>85</v>
      </c>
      <c r="G25" s="33">
        <v>60836.2</v>
      </c>
      <c r="H25" s="28" t="s">
        <v>17</v>
      </c>
      <c r="I25" s="28" t="s">
        <v>86</v>
      </c>
      <c r="J25" s="13">
        <v>17</v>
      </c>
      <c r="K25" s="18">
        <v>30000</v>
      </c>
      <c r="L25" s="18">
        <f t="shared" si="0"/>
        <v>7500</v>
      </c>
    </row>
    <row r="26" spans="1:12" s="31" customFormat="1" ht="60" x14ac:dyDescent="0.25">
      <c r="A26" s="20">
        <v>20</v>
      </c>
      <c r="B26" s="13" t="s">
        <v>87</v>
      </c>
      <c r="C26" s="28" t="s">
        <v>88</v>
      </c>
      <c r="D26" s="15" t="s">
        <v>89</v>
      </c>
      <c r="E26" s="15" t="s">
        <v>90</v>
      </c>
      <c r="F26" s="28" t="s">
        <v>91</v>
      </c>
      <c r="G26" s="18">
        <v>170497.3</v>
      </c>
      <c r="H26" s="34" t="s">
        <v>24</v>
      </c>
      <c r="I26" s="34"/>
      <c r="J26" s="35">
        <v>18</v>
      </c>
      <c r="K26" s="36">
        <v>50000</v>
      </c>
      <c r="L26" s="36">
        <f t="shared" si="0"/>
        <v>12500</v>
      </c>
    </row>
    <row r="27" spans="1:12" s="31" customFormat="1" ht="45" customHeight="1" x14ac:dyDescent="0.25">
      <c r="A27" s="13">
        <v>21</v>
      </c>
      <c r="B27" s="14" t="s">
        <v>92</v>
      </c>
      <c r="C27" s="15" t="s">
        <v>33</v>
      </c>
      <c r="D27" s="15" t="s">
        <v>93</v>
      </c>
      <c r="E27" s="15" t="s">
        <v>94</v>
      </c>
      <c r="F27" s="15" t="s">
        <v>95</v>
      </c>
      <c r="G27" s="16">
        <v>20525</v>
      </c>
      <c r="H27" s="15" t="s">
        <v>24</v>
      </c>
      <c r="I27" s="15"/>
      <c r="J27" s="14">
        <v>18</v>
      </c>
      <c r="K27" s="16">
        <v>10000</v>
      </c>
      <c r="L27" s="18">
        <f t="shared" si="0"/>
        <v>2500</v>
      </c>
    </row>
    <row r="28" spans="1:12" s="37" customFormat="1" ht="45" customHeight="1" x14ac:dyDescent="0.25">
      <c r="A28" s="20">
        <v>22</v>
      </c>
      <c r="B28" s="14" t="s">
        <v>96</v>
      </c>
      <c r="C28" s="15" t="s">
        <v>20</v>
      </c>
      <c r="D28" s="15" t="s">
        <v>97</v>
      </c>
      <c r="E28" s="15" t="s">
        <v>98</v>
      </c>
      <c r="F28" s="15" t="s">
        <v>99</v>
      </c>
      <c r="G28" s="16">
        <v>14106.09</v>
      </c>
      <c r="H28" s="15" t="s">
        <v>24</v>
      </c>
      <c r="I28" s="15"/>
      <c r="J28" s="14">
        <v>16</v>
      </c>
      <c r="K28" s="16">
        <v>5000</v>
      </c>
      <c r="L28" s="16">
        <f t="shared" si="0"/>
        <v>1250</v>
      </c>
    </row>
    <row r="29" spans="1:12" s="31" customFormat="1" ht="45" customHeight="1" x14ac:dyDescent="0.25">
      <c r="A29" s="13">
        <v>23</v>
      </c>
      <c r="B29" s="14" t="s">
        <v>100</v>
      </c>
      <c r="C29" s="15" t="s">
        <v>20</v>
      </c>
      <c r="D29" s="15" t="s">
        <v>97</v>
      </c>
      <c r="E29" s="15" t="s">
        <v>98</v>
      </c>
      <c r="F29" s="15" t="s">
        <v>101</v>
      </c>
      <c r="G29" s="16">
        <v>19353.53</v>
      </c>
      <c r="H29" s="15" t="s">
        <v>24</v>
      </c>
      <c r="I29" s="15"/>
      <c r="J29" s="14">
        <v>17</v>
      </c>
      <c r="K29" s="16">
        <v>5000</v>
      </c>
      <c r="L29" s="16">
        <f t="shared" si="0"/>
        <v>1250</v>
      </c>
    </row>
    <row r="30" spans="1:12" s="31" customFormat="1" ht="45" customHeight="1" x14ac:dyDescent="0.25">
      <c r="A30" s="20">
        <v>24</v>
      </c>
      <c r="B30" s="14" t="s">
        <v>102</v>
      </c>
      <c r="C30" s="15" t="s">
        <v>13</v>
      </c>
      <c r="D30" s="15" t="s">
        <v>103</v>
      </c>
      <c r="E30" s="15" t="s">
        <v>104</v>
      </c>
      <c r="F30" s="15" t="s">
        <v>105</v>
      </c>
      <c r="G30" s="16">
        <v>80575.740000000005</v>
      </c>
      <c r="H30" s="15" t="s">
        <v>17</v>
      </c>
      <c r="I30" s="15"/>
      <c r="J30" s="14">
        <v>17</v>
      </c>
      <c r="K30" s="16">
        <v>35000</v>
      </c>
      <c r="L30" s="18">
        <f t="shared" si="0"/>
        <v>8750</v>
      </c>
    </row>
    <row r="31" spans="1:12" s="31" customFormat="1" ht="45" customHeight="1" x14ac:dyDescent="0.25">
      <c r="A31" s="13">
        <v>25</v>
      </c>
      <c r="B31" s="14" t="s">
        <v>106</v>
      </c>
      <c r="C31" s="15" t="s">
        <v>20</v>
      </c>
      <c r="D31" s="15" t="s">
        <v>107</v>
      </c>
      <c r="E31" s="15" t="s">
        <v>108</v>
      </c>
      <c r="F31" s="15" t="s">
        <v>109</v>
      </c>
      <c r="G31" s="16">
        <v>47275.13</v>
      </c>
      <c r="H31" s="15" t="s">
        <v>24</v>
      </c>
      <c r="I31" s="15"/>
      <c r="J31" s="14">
        <v>21</v>
      </c>
      <c r="K31" s="16">
        <v>35000</v>
      </c>
      <c r="L31" s="16">
        <f t="shared" si="0"/>
        <v>8750</v>
      </c>
    </row>
    <row r="32" spans="1:12" s="31" customFormat="1" ht="45" customHeight="1" x14ac:dyDescent="0.25">
      <c r="A32" s="20">
        <v>26</v>
      </c>
      <c r="B32" s="14" t="s">
        <v>110</v>
      </c>
      <c r="C32" s="15" t="s">
        <v>56</v>
      </c>
      <c r="D32" s="15" t="s">
        <v>111</v>
      </c>
      <c r="E32" s="15" t="s">
        <v>112</v>
      </c>
      <c r="F32" s="15" t="s">
        <v>113</v>
      </c>
      <c r="G32" s="33">
        <v>222700</v>
      </c>
      <c r="H32" s="28" t="s">
        <v>17</v>
      </c>
      <c r="I32" s="28"/>
      <c r="J32" s="13">
        <v>17</v>
      </c>
      <c r="K32" s="18">
        <v>80000</v>
      </c>
      <c r="L32" s="18">
        <f t="shared" si="0"/>
        <v>20000</v>
      </c>
    </row>
    <row r="33" spans="1:12" s="31" customFormat="1" ht="45" customHeight="1" x14ac:dyDescent="0.25">
      <c r="A33" s="13">
        <v>27</v>
      </c>
      <c r="B33" s="14" t="s">
        <v>114</v>
      </c>
      <c r="C33" s="15" t="s">
        <v>13</v>
      </c>
      <c r="D33" s="15" t="s">
        <v>115</v>
      </c>
      <c r="E33" s="15" t="s">
        <v>116</v>
      </c>
      <c r="F33" s="15" t="s">
        <v>117</v>
      </c>
      <c r="G33" s="16">
        <v>40172.61</v>
      </c>
      <c r="H33" s="15" t="s">
        <v>17</v>
      </c>
      <c r="I33" s="15"/>
      <c r="J33" s="14">
        <v>17</v>
      </c>
      <c r="K33" s="16">
        <v>25000</v>
      </c>
      <c r="L33" s="18">
        <f t="shared" si="0"/>
        <v>6250</v>
      </c>
    </row>
    <row r="34" spans="1:12" s="31" customFormat="1" ht="45" customHeight="1" x14ac:dyDescent="0.25">
      <c r="A34" s="20">
        <v>28</v>
      </c>
      <c r="B34" s="14" t="s">
        <v>118</v>
      </c>
      <c r="C34" s="15" t="s">
        <v>20</v>
      </c>
      <c r="D34" s="15" t="s">
        <v>119</v>
      </c>
      <c r="E34" s="15" t="s">
        <v>120</v>
      </c>
      <c r="F34" s="15" t="s">
        <v>121</v>
      </c>
      <c r="G34" s="16">
        <v>37618</v>
      </c>
      <c r="H34" s="15" t="s">
        <v>24</v>
      </c>
      <c r="I34" s="15"/>
      <c r="J34" s="21">
        <v>15</v>
      </c>
      <c r="K34" s="16">
        <v>20000</v>
      </c>
      <c r="L34" s="16">
        <f t="shared" si="0"/>
        <v>5000</v>
      </c>
    </row>
    <row r="35" spans="1:12" s="31" customFormat="1" ht="45" customHeight="1" x14ac:dyDescent="0.25">
      <c r="A35" s="13">
        <v>29</v>
      </c>
      <c r="B35" s="14" t="s">
        <v>122</v>
      </c>
      <c r="C35" s="15" t="s">
        <v>20</v>
      </c>
      <c r="D35" s="15" t="s">
        <v>123</v>
      </c>
      <c r="E35" s="15" t="s">
        <v>124</v>
      </c>
      <c r="F35" s="15" t="s">
        <v>125</v>
      </c>
      <c r="G35" s="16">
        <v>8049</v>
      </c>
      <c r="H35" s="15" t="s">
        <v>24</v>
      </c>
      <c r="I35" s="15"/>
      <c r="J35" s="14">
        <v>18</v>
      </c>
      <c r="K35" s="16">
        <v>5000</v>
      </c>
      <c r="L35" s="16">
        <f t="shared" si="0"/>
        <v>1250</v>
      </c>
    </row>
    <row r="36" spans="1:12" s="31" customFormat="1" ht="45" customHeight="1" x14ac:dyDescent="0.25">
      <c r="A36" s="20">
        <v>30</v>
      </c>
      <c r="B36" s="14" t="s">
        <v>126</v>
      </c>
      <c r="C36" s="15" t="s">
        <v>127</v>
      </c>
      <c r="D36" s="22" t="s">
        <v>128</v>
      </c>
      <c r="E36" s="22" t="s">
        <v>129</v>
      </c>
      <c r="F36" s="15" t="s">
        <v>130</v>
      </c>
      <c r="G36" s="16">
        <v>26949.88</v>
      </c>
      <c r="H36" s="28" t="s">
        <v>17</v>
      </c>
      <c r="I36" s="15"/>
      <c r="J36" s="14">
        <v>17</v>
      </c>
      <c r="K36" s="16">
        <v>20000</v>
      </c>
      <c r="L36" s="16">
        <f t="shared" si="0"/>
        <v>5000</v>
      </c>
    </row>
    <row r="37" spans="1:12" s="31" customFormat="1" ht="45" customHeight="1" x14ac:dyDescent="0.25">
      <c r="A37" s="13">
        <v>31</v>
      </c>
      <c r="B37" s="13" t="s">
        <v>131</v>
      </c>
      <c r="C37" s="28" t="s">
        <v>49</v>
      </c>
      <c r="D37" s="38" t="s">
        <v>132</v>
      </c>
      <c r="E37" s="38" t="s">
        <v>133</v>
      </c>
      <c r="F37" s="38" t="s">
        <v>134</v>
      </c>
      <c r="G37" s="18">
        <v>70488.17</v>
      </c>
      <c r="H37" s="28" t="s">
        <v>135</v>
      </c>
      <c r="I37" s="13"/>
      <c r="J37" s="13">
        <v>15</v>
      </c>
      <c r="K37" s="18">
        <v>20000</v>
      </c>
      <c r="L37" s="26">
        <f t="shared" si="0"/>
        <v>5000</v>
      </c>
    </row>
    <row r="38" spans="1:12" s="31" customFormat="1" ht="51.75" customHeight="1" x14ac:dyDescent="0.25">
      <c r="A38" s="20">
        <v>32</v>
      </c>
      <c r="B38" s="13" t="s">
        <v>136</v>
      </c>
      <c r="C38" s="28" t="s">
        <v>49</v>
      </c>
      <c r="D38" s="38" t="s">
        <v>132</v>
      </c>
      <c r="E38" s="38" t="s">
        <v>133</v>
      </c>
      <c r="F38" s="38" t="s">
        <v>137</v>
      </c>
      <c r="G38" s="18">
        <v>771537.86</v>
      </c>
      <c r="H38" s="28" t="s">
        <v>24</v>
      </c>
      <c r="I38" s="13"/>
      <c r="J38" s="13">
        <v>15</v>
      </c>
      <c r="K38" s="18">
        <v>50000</v>
      </c>
      <c r="L38" s="26">
        <f t="shared" si="0"/>
        <v>12500</v>
      </c>
    </row>
    <row r="39" spans="1:12" s="31" customFormat="1" ht="45" customHeight="1" x14ac:dyDescent="0.25">
      <c r="A39" s="13">
        <v>33</v>
      </c>
      <c r="B39" s="14" t="s">
        <v>138</v>
      </c>
      <c r="C39" s="15" t="s">
        <v>33</v>
      </c>
      <c r="D39" s="15" t="s">
        <v>139</v>
      </c>
      <c r="E39" s="15" t="s">
        <v>140</v>
      </c>
      <c r="F39" s="15" t="s">
        <v>141</v>
      </c>
      <c r="G39" s="39">
        <v>80483.240000000005</v>
      </c>
      <c r="H39" s="15" t="s">
        <v>24</v>
      </c>
      <c r="I39" s="15"/>
      <c r="J39" s="14">
        <v>18</v>
      </c>
      <c r="K39" s="16">
        <v>30000</v>
      </c>
      <c r="L39" s="18">
        <f t="shared" si="0"/>
        <v>7500</v>
      </c>
    </row>
    <row r="40" spans="1:12" s="37" customFormat="1" ht="43.5" customHeight="1" x14ac:dyDescent="0.25">
      <c r="A40" s="20">
        <v>34</v>
      </c>
      <c r="B40" s="14" t="s">
        <v>142</v>
      </c>
      <c r="C40" s="15" t="s">
        <v>33</v>
      </c>
      <c r="D40" s="15" t="s">
        <v>143</v>
      </c>
      <c r="E40" s="15" t="s">
        <v>144</v>
      </c>
      <c r="F40" s="15" t="s">
        <v>145</v>
      </c>
      <c r="G40" s="16">
        <v>89145</v>
      </c>
      <c r="H40" s="15" t="s">
        <v>24</v>
      </c>
      <c r="I40" s="15"/>
      <c r="J40" s="14">
        <v>16</v>
      </c>
      <c r="K40" s="16">
        <v>15000</v>
      </c>
      <c r="L40" s="18">
        <f t="shared" si="0"/>
        <v>3750</v>
      </c>
    </row>
    <row r="41" spans="1:12" s="19" customFormat="1" ht="45" customHeight="1" x14ac:dyDescent="0.25">
      <c r="A41" s="13">
        <v>35</v>
      </c>
      <c r="B41" s="14" t="s">
        <v>146</v>
      </c>
      <c r="C41" s="15" t="s">
        <v>33</v>
      </c>
      <c r="D41" s="15" t="s">
        <v>143</v>
      </c>
      <c r="E41" s="32" t="s">
        <v>144</v>
      </c>
      <c r="F41" s="15" t="s">
        <v>147</v>
      </c>
      <c r="G41" s="16">
        <v>22174.57</v>
      </c>
      <c r="H41" s="15" t="s">
        <v>24</v>
      </c>
      <c r="I41" s="15"/>
      <c r="J41" s="14">
        <v>16</v>
      </c>
      <c r="K41" s="16">
        <v>5000</v>
      </c>
      <c r="L41" s="18">
        <f t="shared" si="0"/>
        <v>1250</v>
      </c>
    </row>
    <row r="42" spans="1:12" s="19" customFormat="1" ht="45" x14ac:dyDescent="0.25">
      <c r="A42" s="20">
        <v>36</v>
      </c>
      <c r="B42" s="14" t="s">
        <v>148</v>
      </c>
      <c r="C42" s="15" t="s">
        <v>20</v>
      </c>
      <c r="D42" s="15" t="s">
        <v>149</v>
      </c>
      <c r="E42" s="15" t="s">
        <v>150</v>
      </c>
      <c r="F42" s="15" t="s">
        <v>151</v>
      </c>
      <c r="G42" s="16">
        <v>64426.52</v>
      </c>
      <c r="H42" s="15" t="s">
        <v>24</v>
      </c>
      <c r="I42" s="15"/>
      <c r="J42" s="14">
        <v>16</v>
      </c>
      <c r="K42" s="16">
        <v>20000</v>
      </c>
      <c r="L42" s="16">
        <f t="shared" si="0"/>
        <v>5000</v>
      </c>
    </row>
    <row r="43" spans="1:12" s="19" customFormat="1" ht="54" customHeight="1" x14ac:dyDescent="0.25">
      <c r="A43" s="13">
        <v>37</v>
      </c>
      <c r="B43" s="14" t="s">
        <v>152</v>
      </c>
      <c r="C43" s="15" t="s">
        <v>20</v>
      </c>
      <c r="D43" s="15" t="s">
        <v>153</v>
      </c>
      <c r="E43" s="15" t="s">
        <v>154</v>
      </c>
      <c r="F43" s="15" t="s">
        <v>155</v>
      </c>
      <c r="G43" s="16">
        <v>54941</v>
      </c>
      <c r="H43" s="15" t="s">
        <v>24</v>
      </c>
      <c r="I43" s="15"/>
      <c r="J43" s="14">
        <v>17</v>
      </c>
      <c r="K43" s="16">
        <v>21000</v>
      </c>
      <c r="L43" s="16">
        <f t="shared" si="0"/>
        <v>5250</v>
      </c>
    </row>
    <row r="44" spans="1:12" s="19" customFormat="1" ht="45" customHeight="1" x14ac:dyDescent="0.25">
      <c r="A44" s="20">
        <v>38</v>
      </c>
      <c r="B44" s="14" t="s">
        <v>156</v>
      </c>
      <c r="C44" s="15" t="s">
        <v>20</v>
      </c>
      <c r="D44" s="15" t="s">
        <v>153</v>
      </c>
      <c r="E44" s="15" t="s">
        <v>154</v>
      </c>
      <c r="F44" s="22" t="s">
        <v>157</v>
      </c>
      <c r="G44" s="16">
        <v>5818</v>
      </c>
      <c r="H44" s="15" t="s">
        <v>24</v>
      </c>
      <c r="I44" s="15"/>
      <c r="J44" s="14">
        <v>16</v>
      </c>
      <c r="K44" s="16">
        <v>4000</v>
      </c>
      <c r="L44" s="16">
        <f t="shared" si="0"/>
        <v>1000</v>
      </c>
    </row>
    <row r="45" spans="1:12" s="19" customFormat="1" ht="45" customHeight="1" x14ac:dyDescent="0.25">
      <c r="A45" s="13">
        <v>39</v>
      </c>
      <c r="B45" s="40" t="s">
        <v>158</v>
      </c>
      <c r="C45" s="38" t="s">
        <v>20</v>
      </c>
      <c r="D45" s="38" t="s">
        <v>159</v>
      </c>
      <c r="E45" s="38" t="s">
        <v>160</v>
      </c>
      <c r="F45" s="38" t="s">
        <v>161</v>
      </c>
      <c r="G45" s="41">
        <v>24846.53</v>
      </c>
      <c r="H45" s="38" t="s">
        <v>24</v>
      </c>
      <c r="I45" s="42"/>
      <c r="J45" s="43">
        <v>18</v>
      </c>
      <c r="K45" s="41">
        <v>10000</v>
      </c>
      <c r="L45" s="16">
        <f t="shared" si="0"/>
        <v>2500</v>
      </c>
    </row>
    <row r="46" spans="1:12" s="19" customFormat="1" ht="47.25" customHeight="1" x14ac:dyDescent="0.25">
      <c r="A46" s="20">
        <v>40</v>
      </c>
      <c r="B46" s="14" t="s">
        <v>162</v>
      </c>
      <c r="C46" s="15" t="s">
        <v>33</v>
      </c>
      <c r="D46" s="15" t="s">
        <v>163</v>
      </c>
      <c r="E46" s="15" t="s">
        <v>164</v>
      </c>
      <c r="F46" s="15" t="s">
        <v>165</v>
      </c>
      <c r="G46" s="16">
        <v>67420.100000000006</v>
      </c>
      <c r="H46" s="15" t="s">
        <v>24</v>
      </c>
      <c r="I46" s="15"/>
      <c r="J46" s="14">
        <v>17</v>
      </c>
      <c r="K46" s="16">
        <v>20000</v>
      </c>
      <c r="L46" s="18">
        <f t="shared" si="0"/>
        <v>5000</v>
      </c>
    </row>
    <row r="47" spans="1:12" s="19" customFormat="1" ht="71.25" customHeight="1" x14ac:dyDescent="0.25">
      <c r="A47" s="13">
        <v>41</v>
      </c>
      <c r="B47" s="14" t="s">
        <v>166</v>
      </c>
      <c r="C47" s="15" t="s">
        <v>127</v>
      </c>
      <c r="D47" s="15" t="s">
        <v>167</v>
      </c>
      <c r="E47" s="15" t="s">
        <v>168</v>
      </c>
      <c r="F47" s="15" t="s">
        <v>169</v>
      </c>
      <c r="G47" s="16">
        <v>79080.25</v>
      </c>
      <c r="H47" s="15" t="s">
        <v>17</v>
      </c>
      <c r="I47" s="15"/>
      <c r="J47" s="14">
        <v>18</v>
      </c>
      <c r="K47" s="16">
        <v>45000</v>
      </c>
      <c r="L47" s="16">
        <f t="shared" si="0"/>
        <v>11250</v>
      </c>
    </row>
    <row r="48" spans="1:12" s="19" customFormat="1" ht="57" customHeight="1" x14ac:dyDescent="0.25">
      <c r="A48" s="20">
        <v>42</v>
      </c>
      <c r="B48" s="13" t="s">
        <v>170</v>
      </c>
      <c r="C48" s="28" t="s">
        <v>49</v>
      </c>
      <c r="D48" s="15" t="s">
        <v>171</v>
      </c>
      <c r="E48" s="15" t="s">
        <v>172</v>
      </c>
      <c r="F48" s="28" t="s">
        <v>173</v>
      </c>
      <c r="G48" s="18">
        <v>41073</v>
      </c>
      <c r="H48" s="28" t="s">
        <v>24</v>
      </c>
      <c r="I48" s="13"/>
      <c r="J48" s="13">
        <v>18</v>
      </c>
      <c r="K48" s="18">
        <v>30000</v>
      </c>
      <c r="L48" s="26">
        <f t="shared" si="0"/>
        <v>7500</v>
      </c>
    </row>
    <row r="49" spans="1:12" s="19" customFormat="1" ht="56.25" customHeight="1" x14ac:dyDescent="0.25">
      <c r="A49" s="13">
        <v>43</v>
      </c>
      <c r="B49" s="13" t="s">
        <v>174</v>
      </c>
      <c r="C49" s="28" t="s">
        <v>49</v>
      </c>
      <c r="D49" s="28" t="s">
        <v>175</v>
      </c>
      <c r="E49" s="28" t="s">
        <v>172</v>
      </c>
      <c r="F49" s="28" t="s">
        <v>176</v>
      </c>
      <c r="G49" s="18">
        <v>87062.36</v>
      </c>
      <c r="H49" s="28" t="s">
        <v>24</v>
      </c>
      <c r="I49" s="13"/>
      <c r="J49" s="13">
        <v>17</v>
      </c>
      <c r="K49" s="18">
        <v>40000</v>
      </c>
      <c r="L49" s="26">
        <f t="shared" si="0"/>
        <v>10000</v>
      </c>
    </row>
    <row r="50" spans="1:12" s="19" customFormat="1" ht="56.25" customHeight="1" x14ac:dyDescent="0.25">
      <c r="A50" s="20">
        <v>44</v>
      </c>
      <c r="B50" s="13" t="s">
        <v>177</v>
      </c>
      <c r="C50" s="28" t="s">
        <v>178</v>
      </c>
      <c r="D50" s="28" t="s">
        <v>179</v>
      </c>
      <c r="E50" s="28" t="s">
        <v>172</v>
      </c>
      <c r="F50" s="28" t="s">
        <v>180</v>
      </c>
      <c r="G50" s="44">
        <v>30767</v>
      </c>
      <c r="H50" s="28" t="s">
        <v>24</v>
      </c>
      <c r="I50" s="28"/>
      <c r="J50" s="13">
        <v>20</v>
      </c>
      <c r="K50" s="18">
        <v>20000</v>
      </c>
      <c r="L50" s="18">
        <f t="shared" si="0"/>
        <v>5000</v>
      </c>
    </row>
    <row r="51" spans="1:12" s="19" customFormat="1" ht="76.5" customHeight="1" x14ac:dyDescent="0.25">
      <c r="A51" s="13">
        <v>45</v>
      </c>
      <c r="B51" s="14" t="s">
        <v>181</v>
      </c>
      <c r="C51" s="15" t="s">
        <v>33</v>
      </c>
      <c r="D51" s="15" t="s">
        <v>182</v>
      </c>
      <c r="E51" s="15" t="s">
        <v>172</v>
      </c>
      <c r="F51" s="15" t="s">
        <v>183</v>
      </c>
      <c r="G51" s="16">
        <v>159392.62</v>
      </c>
      <c r="H51" s="15" t="s">
        <v>24</v>
      </c>
      <c r="I51" s="15" t="s">
        <v>184</v>
      </c>
      <c r="J51" s="14">
        <v>17</v>
      </c>
      <c r="K51" s="16">
        <v>45000</v>
      </c>
      <c r="L51" s="18">
        <f t="shared" si="0"/>
        <v>11250</v>
      </c>
    </row>
    <row r="52" spans="1:12" s="31" customFormat="1" ht="51" customHeight="1" x14ac:dyDescent="0.25">
      <c r="A52" s="20">
        <v>46</v>
      </c>
      <c r="B52" s="13" t="s">
        <v>185</v>
      </c>
      <c r="C52" s="28" t="s">
        <v>88</v>
      </c>
      <c r="D52" s="28" t="s">
        <v>186</v>
      </c>
      <c r="E52" s="28" t="s">
        <v>172</v>
      </c>
      <c r="F52" s="28" t="s">
        <v>187</v>
      </c>
      <c r="G52" s="18">
        <v>39436.089999999997</v>
      </c>
      <c r="H52" s="34" t="s">
        <v>24</v>
      </c>
      <c r="I52" s="34"/>
      <c r="J52" s="35">
        <v>16</v>
      </c>
      <c r="K52" s="36">
        <v>10000</v>
      </c>
      <c r="L52" s="36">
        <f t="shared" si="0"/>
        <v>2500</v>
      </c>
    </row>
    <row r="53" spans="1:12" s="19" customFormat="1" ht="45" customHeight="1" x14ac:dyDescent="0.25">
      <c r="A53" s="13">
        <v>47</v>
      </c>
      <c r="B53" s="13" t="s">
        <v>188</v>
      </c>
      <c r="C53" s="28" t="s">
        <v>88</v>
      </c>
      <c r="D53" s="28" t="s">
        <v>186</v>
      </c>
      <c r="E53" s="28" t="s">
        <v>172</v>
      </c>
      <c r="F53" s="28" t="s">
        <v>189</v>
      </c>
      <c r="G53" s="18">
        <v>14322.14</v>
      </c>
      <c r="H53" s="34" t="s">
        <v>24</v>
      </c>
      <c r="I53" s="34"/>
      <c r="J53" s="35">
        <v>17</v>
      </c>
      <c r="K53" s="36">
        <v>5000</v>
      </c>
      <c r="L53" s="36">
        <f t="shared" si="0"/>
        <v>1250</v>
      </c>
    </row>
    <row r="54" spans="1:12" s="37" customFormat="1" ht="96" customHeight="1" x14ac:dyDescent="0.25">
      <c r="A54" s="20">
        <v>48</v>
      </c>
      <c r="B54" s="14" t="s">
        <v>190</v>
      </c>
      <c r="C54" s="15" t="s">
        <v>178</v>
      </c>
      <c r="D54" s="38" t="s">
        <v>191</v>
      </c>
      <c r="E54" s="38" t="s">
        <v>192</v>
      </c>
      <c r="F54" s="38" t="s">
        <v>193</v>
      </c>
      <c r="G54" s="33">
        <v>10346.49</v>
      </c>
      <c r="H54" s="15" t="s">
        <v>24</v>
      </c>
      <c r="I54" s="15"/>
      <c r="J54" s="14">
        <v>16</v>
      </c>
      <c r="K54" s="16">
        <v>5000</v>
      </c>
      <c r="L54" s="18">
        <f t="shared" si="0"/>
        <v>1250</v>
      </c>
    </row>
    <row r="55" spans="1:12" s="31" customFormat="1" ht="45" customHeight="1" x14ac:dyDescent="0.25">
      <c r="A55" s="13">
        <v>49</v>
      </c>
      <c r="B55" s="14" t="s">
        <v>194</v>
      </c>
      <c r="C55" s="15" t="s">
        <v>20</v>
      </c>
      <c r="D55" s="15" t="s">
        <v>195</v>
      </c>
      <c r="E55" s="15" t="s">
        <v>196</v>
      </c>
      <c r="F55" s="15" t="s">
        <v>197</v>
      </c>
      <c r="G55" s="16">
        <v>33296</v>
      </c>
      <c r="H55" s="15" t="s">
        <v>24</v>
      </c>
      <c r="I55" s="15"/>
      <c r="J55" s="14">
        <v>16</v>
      </c>
      <c r="K55" s="16">
        <v>15000</v>
      </c>
      <c r="L55" s="16">
        <f t="shared" si="0"/>
        <v>3750</v>
      </c>
    </row>
    <row r="56" spans="1:12" s="31" customFormat="1" ht="45" x14ac:dyDescent="0.25">
      <c r="A56" s="20">
        <v>50</v>
      </c>
      <c r="B56" s="13" t="s">
        <v>198</v>
      </c>
      <c r="C56" s="28" t="s">
        <v>49</v>
      </c>
      <c r="D56" s="15" t="s">
        <v>199</v>
      </c>
      <c r="E56" s="15" t="s">
        <v>200</v>
      </c>
      <c r="F56" s="45" t="s">
        <v>201</v>
      </c>
      <c r="G56" s="18">
        <v>17850</v>
      </c>
      <c r="H56" s="28" t="s">
        <v>24</v>
      </c>
      <c r="I56" s="13"/>
      <c r="J56" s="13">
        <v>16</v>
      </c>
      <c r="K56" s="18">
        <v>10000</v>
      </c>
      <c r="L56" s="26">
        <f t="shared" si="0"/>
        <v>2500</v>
      </c>
    </row>
    <row r="57" spans="1:12" s="31" customFormat="1" ht="45" x14ac:dyDescent="0.25">
      <c r="A57" s="13">
        <v>51</v>
      </c>
      <c r="B57" s="14" t="s">
        <v>202</v>
      </c>
      <c r="C57" s="15" t="s">
        <v>33</v>
      </c>
      <c r="D57" s="15" t="s">
        <v>203</v>
      </c>
      <c r="E57" s="15" t="s">
        <v>204</v>
      </c>
      <c r="F57" s="15" t="s">
        <v>205</v>
      </c>
      <c r="G57" s="16">
        <v>26954.65</v>
      </c>
      <c r="H57" s="15" t="s">
        <v>24</v>
      </c>
      <c r="I57" s="15"/>
      <c r="J57" s="14">
        <v>18</v>
      </c>
      <c r="K57" s="16">
        <v>10000</v>
      </c>
      <c r="L57" s="18">
        <f t="shared" si="0"/>
        <v>2500</v>
      </c>
    </row>
    <row r="58" spans="1:12" s="31" customFormat="1" ht="45" customHeight="1" x14ac:dyDescent="0.25">
      <c r="A58" s="20">
        <v>52</v>
      </c>
      <c r="B58" s="14" t="s">
        <v>206</v>
      </c>
      <c r="C58" s="15" t="s">
        <v>127</v>
      </c>
      <c r="D58" s="15" t="s">
        <v>207</v>
      </c>
      <c r="E58" s="15" t="s">
        <v>208</v>
      </c>
      <c r="F58" s="15" t="s">
        <v>209</v>
      </c>
      <c r="G58" s="16">
        <v>15988.93</v>
      </c>
      <c r="H58" s="15" t="s">
        <v>17</v>
      </c>
      <c r="I58" s="15"/>
      <c r="J58" s="14">
        <v>19</v>
      </c>
      <c r="K58" s="16">
        <v>10000</v>
      </c>
      <c r="L58" s="16">
        <f t="shared" si="0"/>
        <v>2500</v>
      </c>
    </row>
    <row r="59" spans="1:12" s="31" customFormat="1" ht="45" x14ac:dyDescent="0.25">
      <c r="A59" s="13">
        <v>53</v>
      </c>
      <c r="B59" s="13" t="s">
        <v>210</v>
      </c>
      <c r="C59" s="28" t="s">
        <v>49</v>
      </c>
      <c r="D59" s="15" t="s">
        <v>211</v>
      </c>
      <c r="E59" s="15" t="s">
        <v>212</v>
      </c>
      <c r="F59" s="28" t="s">
        <v>213</v>
      </c>
      <c r="G59" s="18">
        <v>21442.07</v>
      </c>
      <c r="H59" s="28" t="s">
        <v>24</v>
      </c>
      <c r="I59" s="13"/>
      <c r="J59" s="13">
        <v>18</v>
      </c>
      <c r="K59" s="18">
        <v>15000</v>
      </c>
      <c r="L59" s="26">
        <f t="shared" si="0"/>
        <v>3750</v>
      </c>
    </row>
    <row r="60" spans="1:12" s="31" customFormat="1" ht="45" x14ac:dyDescent="0.25">
      <c r="A60" s="20">
        <v>54</v>
      </c>
      <c r="B60" s="13" t="s">
        <v>214</v>
      </c>
      <c r="C60" s="28" t="s">
        <v>49</v>
      </c>
      <c r="D60" s="28" t="s">
        <v>215</v>
      </c>
      <c r="E60" s="28" t="s">
        <v>216</v>
      </c>
      <c r="F60" s="28" t="s">
        <v>217</v>
      </c>
      <c r="G60" s="18">
        <v>59998.57</v>
      </c>
      <c r="H60" s="28" t="s">
        <v>24</v>
      </c>
      <c r="I60" s="13"/>
      <c r="J60" s="13">
        <v>16</v>
      </c>
      <c r="K60" s="18">
        <v>25000</v>
      </c>
      <c r="L60" s="26">
        <f t="shared" si="0"/>
        <v>6250</v>
      </c>
    </row>
    <row r="61" spans="1:12" s="31" customFormat="1" ht="45" x14ac:dyDescent="0.25">
      <c r="A61" s="13">
        <v>55</v>
      </c>
      <c r="B61" s="14" t="s">
        <v>218</v>
      </c>
      <c r="C61" s="15" t="s">
        <v>56</v>
      </c>
      <c r="D61" s="15" t="s">
        <v>219</v>
      </c>
      <c r="E61" s="15" t="s">
        <v>220</v>
      </c>
      <c r="F61" s="15" t="s">
        <v>221</v>
      </c>
      <c r="G61" s="46">
        <v>103401.81</v>
      </c>
      <c r="H61" s="28" t="s">
        <v>17</v>
      </c>
      <c r="I61" s="28"/>
      <c r="J61" s="13">
        <v>22</v>
      </c>
      <c r="K61" s="18">
        <v>80000</v>
      </c>
      <c r="L61" s="18">
        <f t="shared" si="0"/>
        <v>20000</v>
      </c>
    </row>
    <row r="62" spans="1:12" s="31" customFormat="1" ht="69" customHeight="1" x14ac:dyDescent="0.25">
      <c r="A62" s="20">
        <v>56</v>
      </c>
      <c r="B62" s="14" t="s">
        <v>222</v>
      </c>
      <c r="C62" s="15" t="s">
        <v>13</v>
      </c>
      <c r="D62" s="15" t="s">
        <v>223</v>
      </c>
      <c r="E62" s="15" t="s">
        <v>224</v>
      </c>
      <c r="F62" s="15" t="s">
        <v>225</v>
      </c>
      <c r="G62" s="16">
        <v>147298.07999999999</v>
      </c>
      <c r="H62" s="15" t="s">
        <v>17</v>
      </c>
      <c r="I62" s="15"/>
      <c r="J62" s="14">
        <v>16</v>
      </c>
      <c r="K62" s="16">
        <v>60000</v>
      </c>
      <c r="L62" s="18">
        <f t="shared" si="0"/>
        <v>15000</v>
      </c>
    </row>
    <row r="63" spans="1:12" s="31" customFormat="1" ht="53.25" customHeight="1" x14ac:dyDescent="0.25">
      <c r="A63" s="13">
        <v>57</v>
      </c>
      <c r="B63" s="14" t="s">
        <v>226</v>
      </c>
      <c r="C63" s="15" t="s">
        <v>127</v>
      </c>
      <c r="D63" s="15" t="s">
        <v>227</v>
      </c>
      <c r="E63" s="15" t="s">
        <v>228</v>
      </c>
      <c r="F63" s="15" t="s">
        <v>229</v>
      </c>
      <c r="G63" s="16">
        <v>48210.8</v>
      </c>
      <c r="H63" s="15" t="s">
        <v>17</v>
      </c>
      <c r="I63" s="15"/>
      <c r="J63" s="14">
        <v>19</v>
      </c>
      <c r="K63" s="16">
        <v>35000</v>
      </c>
      <c r="L63" s="16">
        <f t="shared" si="0"/>
        <v>8750</v>
      </c>
    </row>
    <row r="64" spans="1:12" s="31" customFormat="1" ht="45" customHeight="1" x14ac:dyDescent="0.25">
      <c r="A64" s="20">
        <v>58</v>
      </c>
      <c r="B64" s="14" t="s">
        <v>230</v>
      </c>
      <c r="C64" s="15" t="s">
        <v>127</v>
      </c>
      <c r="D64" s="15" t="s">
        <v>231</v>
      </c>
      <c r="E64" s="15" t="s">
        <v>232</v>
      </c>
      <c r="F64" s="15" t="s">
        <v>233</v>
      </c>
      <c r="G64" s="16">
        <v>199445.29</v>
      </c>
      <c r="H64" s="28" t="s">
        <v>17</v>
      </c>
      <c r="I64" s="15" t="s">
        <v>234</v>
      </c>
      <c r="J64" s="14">
        <v>16</v>
      </c>
      <c r="K64" s="16">
        <v>80000</v>
      </c>
      <c r="L64" s="16">
        <f t="shared" si="0"/>
        <v>20000</v>
      </c>
    </row>
    <row r="65" spans="1:12" s="31" customFormat="1" ht="45" x14ac:dyDescent="0.25">
      <c r="A65" s="13">
        <v>59</v>
      </c>
      <c r="B65" s="14" t="s">
        <v>235</v>
      </c>
      <c r="C65" s="15" t="s">
        <v>13</v>
      </c>
      <c r="D65" s="15" t="s">
        <v>236</v>
      </c>
      <c r="E65" s="15" t="s">
        <v>237</v>
      </c>
      <c r="F65" s="15" t="s">
        <v>238</v>
      </c>
      <c r="G65" s="16">
        <v>80133.45</v>
      </c>
      <c r="H65" s="15" t="s">
        <v>17</v>
      </c>
      <c r="I65" s="15"/>
      <c r="J65" s="14">
        <v>16</v>
      </c>
      <c r="K65" s="16">
        <v>30000</v>
      </c>
      <c r="L65" s="18">
        <f t="shared" si="0"/>
        <v>7500</v>
      </c>
    </row>
    <row r="66" spans="1:12" s="47" customFormat="1" ht="45" customHeight="1" x14ac:dyDescent="0.25">
      <c r="A66" s="20">
        <v>60</v>
      </c>
      <c r="B66" s="14" t="s">
        <v>239</v>
      </c>
      <c r="C66" s="15" t="s">
        <v>13</v>
      </c>
      <c r="D66" s="15" t="s">
        <v>236</v>
      </c>
      <c r="E66" s="15" t="s">
        <v>237</v>
      </c>
      <c r="F66" s="15" t="s">
        <v>240</v>
      </c>
      <c r="G66" s="16">
        <v>10241.700000000001</v>
      </c>
      <c r="H66" s="15" t="s">
        <v>17</v>
      </c>
      <c r="I66" s="15"/>
      <c r="J66" s="14">
        <v>18</v>
      </c>
      <c r="K66" s="16">
        <v>5000</v>
      </c>
      <c r="L66" s="18">
        <f t="shared" si="0"/>
        <v>1250</v>
      </c>
    </row>
    <row r="67" spans="1:12" s="31" customFormat="1" ht="107.25" customHeight="1" x14ac:dyDescent="0.25">
      <c r="A67" s="13">
        <v>61</v>
      </c>
      <c r="B67" s="14" t="s">
        <v>241</v>
      </c>
      <c r="C67" s="15" t="s">
        <v>33</v>
      </c>
      <c r="D67" s="15" t="s">
        <v>242</v>
      </c>
      <c r="E67" s="15" t="s">
        <v>243</v>
      </c>
      <c r="F67" s="15" t="s">
        <v>244</v>
      </c>
      <c r="G67" s="16">
        <v>249106.91</v>
      </c>
      <c r="H67" s="15" t="s">
        <v>24</v>
      </c>
      <c r="I67" s="15" t="s">
        <v>245</v>
      </c>
      <c r="J67" s="14">
        <v>18</v>
      </c>
      <c r="K67" s="16">
        <v>35000</v>
      </c>
      <c r="L67" s="18">
        <f t="shared" si="0"/>
        <v>8750</v>
      </c>
    </row>
    <row r="68" spans="1:12" s="31" customFormat="1" ht="45" customHeight="1" x14ac:dyDescent="0.25">
      <c r="A68" s="20">
        <v>62</v>
      </c>
      <c r="B68" s="13" t="s">
        <v>246</v>
      </c>
      <c r="C68" s="28" t="s">
        <v>247</v>
      </c>
      <c r="D68" s="15" t="s">
        <v>248</v>
      </c>
      <c r="E68" s="15" t="s">
        <v>249</v>
      </c>
      <c r="F68" s="28" t="s">
        <v>250</v>
      </c>
      <c r="G68" s="18">
        <v>22351.19</v>
      </c>
      <c r="H68" s="48" t="s">
        <v>24</v>
      </c>
      <c r="I68" s="48"/>
      <c r="J68" s="49">
        <v>19</v>
      </c>
      <c r="K68" s="50">
        <v>10000</v>
      </c>
      <c r="L68" s="50">
        <f t="shared" si="0"/>
        <v>2500</v>
      </c>
    </row>
    <row r="69" spans="1:12" s="31" customFormat="1" ht="45" x14ac:dyDescent="0.25">
      <c r="A69" s="13">
        <v>63</v>
      </c>
      <c r="B69" s="14" t="s">
        <v>251</v>
      </c>
      <c r="C69" s="15" t="s">
        <v>178</v>
      </c>
      <c r="D69" s="38" t="s">
        <v>252</v>
      </c>
      <c r="E69" s="38" t="s">
        <v>253</v>
      </c>
      <c r="F69" s="38" t="s">
        <v>254</v>
      </c>
      <c r="G69" s="33">
        <v>38598.089999999997</v>
      </c>
      <c r="H69" s="15" t="s">
        <v>24</v>
      </c>
      <c r="I69" s="15"/>
      <c r="J69" s="14">
        <v>16</v>
      </c>
      <c r="K69" s="16">
        <v>15000</v>
      </c>
      <c r="L69" s="18">
        <f t="shared" si="0"/>
        <v>3750</v>
      </c>
    </row>
    <row r="70" spans="1:12" s="31" customFormat="1" ht="78.75" customHeight="1" x14ac:dyDescent="0.25">
      <c r="A70" s="20">
        <v>64</v>
      </c>
      <c r="B70" s="14" t="s">
        <v>255</v>
      </c>
      <c r="C70" s="15" t="s">
        <v>33</v>
      </c>
      <c r="D70" s="15" t="s">
        <v>256</v>
      </c>
      <c r="E70" s="15" t="s">
        <v>257</v>
      </c>
      <c r="F70" s="15" t="s">
        <v>258</v>
      </c>
      <c r="G70" s="16">
        <v>18088.46</v>
      </c>
      <c r="H70" s="15" t="s">
        <v>24</v>
      </c>
      <c r="I70" s="15"/>
      <c r="J70" s="14">
        <v>17</v>
      </c>
      <c r="K70" s="16">
        <v>5000</v>
      </c>
      <c r="L70" s="18">
        <f t="shared" si="0"/>
        <v>1250</v>
      </c>
    </row>
    <row r="71" spans="1:12" s="31" customFormat="1" ht="45" customHeight="1" x14ac:dyDescent="0.25">
      <c r="A71" s="13">
        <v>65</v>
      </c>
      <c r="B71" s="14" t="s">
        <v>259</v>
      </c>
      <c r="C71" s="15" t="s">
        <v>33</v>
      </c>
      <c r="D71" s="15" t="s">
        <v>256</v>
      </c>
      <c r="E71" s="15" t="s">
        <v>257</v>
      </c>
      <c r="F71" s="15" t="s">
        <v>260</v>
      </c>
      <c r="G71" s="16">
        <v>167128.78</v>
      </c>
      <c r="H71" s="15" t="s">
        <v>24</v>
      </c>
      <c r="I71" s="15"/>
      <c r="J71" s="14">
        <v>15</v>
      </c>
      <c r="K71" s="16">
        <v>15000</v>
      </c>
      <c r="L71" s="18">
        <f t="shared" ref="L71:L119" si="1">K71/4</f>
        <v>3750</v>
      </c>
    </row>
    <row r="72" spans="1:12" s="31" customFormat="1" ht="52.5" customHeight="1" x14ac:dyDescent="0.25">
      <c r="A72" s="20">
        <v>66</v>
      </c>
      <c r="B72" s="14" t="s">
        <v>261</v>
      </c>
      <c r="C72" s="15" t="s">
        <v>33</v>
      </c>
      <c r="D72" s="15" t="s">
        <v>256</v>
      </c>
      <c r="E72" s="15" t="s">
        <v>257</v>
      </c>
      <c r="F72" s="15" t="s">
        <v>262</v>
      </c>
      <c r="G72" s="16">
        <v>53007.27</v>
      </c>
      <c r="H72" s="15" t="s">
        <v>24</v>
      </c>
      <c r="I72" s="15" t="s">
        <v>263</v>
      </c>
      <c r="J72" s="14">
        <v>17</v>
      </c>
      <c r="K72" s="16">
        <v>25000</v>
      </c>
      <c r="L72" s="18">
        <f t="shared" si="1"/>
        <v>6250</v>
      </c>
    </row>
    <row r="73" spans="1:12" s="19" customFormat="1" ht="58.5" customHeight="1" x14ac:dyDescent="0.25">
      <c r="A73" s="13">
        <v>67</v>
      </c>
      <c r="B73" s="14" t="s">
        <v>264</v>
      </c>
      <c r="C73" s="15" t="s">
        <v>20</v>
      </c>
      <c r="D73" s="15" t="s">
        <v>265</v>
      </c>
      <c r="E73" s="15" t="s">
        <v>266</v>
      </c>
      <c r="F73" s="15" t="s">
        <v>267</v>
      </c>
      <c r="G73" s="16">
        <v>20836.560000000001</v>
      </c>
      <c r="H73" s="15" t="s">
        <v>24</v>
      </c>
      <c r="I73" s="15"/>
      <c r="J73" s="14">
        <v>18</v>
      </c>
      <c r="K73" s="16">
        <v>15000</v>
      </c>
      <c r="L73" s="16">
        <f t="shared" si="1"/>
        <v>3750</v>
      </c>
    </row>
    <row r="74" spans="1:12" s="19" customFormat="1" ht="45" x14ac:dyDescent="0.25">
      <c r="A74" s="20">
        <v>68</v>
      </c>
      <c r="B74" s="14" t="s">
        <v>268</v>
      </c>
      <c r="C74" s="15" t="s">
        <v>178</v>
      </c>
      <c r="D74" s="15" t="s">
        <v>269</v>
      </c>
      <c r="E74" s="15" t="s">
        <v>270</v>
      </c>
      <c r="F74" s="15" t="s">
        <v>271</v>
      </c>
      <c r="G74" s="33">
        <v>32483.43</v>
      </c>
      <c r="H74" s="15" t="s">
        <v>24</v>
      </c>
      <c r="I74" s="28" t="s">
        <v>18</v>
      </c>
      <c r="J74" s="14">
        <v>18</v>
      </c>
      <c r="K74" s="16">
        <v>15000</v>
      </c>
      <c r="L74" s="18">
        <f t="shared" si="1"/>
        <v>3750</v>
      </c>
    </row>
    <row r="75" spans="1:12" s="19" customFormat="1" ht="66" customHeight="1" x14ac:dyDescent="0.25">
      <c r="A75" s="13">
        <v>69</v>
      </c>
      <c r="B75" s="14" t="s">
        <v>272</v>
      </c>
      <c r="C75" s="15" t="s">
        <v>127</v>
      </c>
      <c r="D75" s="22" t="s">
        <v>273</v>
      </c>
      <c r="E75" s="22" t="s">
        <v>274</v>
      </c>
      <c r="F75" s="22" t="s">
        <v>275</v>
      </c>
      <c r="G75" s="16">
        <v>172685.41</v>
      </c>
      <c r="H75" s="28" t="s">
        <v>17</v>
      </c>
      <c r="I75" s="15"/>
      <c r="J75" s="14">
        <v>17</v>
      </c>
      <c r="K75" s="16">
        <v>135000</v>
      </c>
      <c r="L75" s="16">
        <f t="shared" si="1"/>
        <v>33750</v>
      </c>
    </row>
    <row r="76" spans="1:12" s="19" customFormat="1" ht="45" x14ac:dyDescent="0.25">
      <c r="A76" s="20">
        <v>70</v>
      </c>
      <c r="B76" s="14" t="s">
        <v>276</v>
      </c>
      <c r="C76" s="15" t="s">
        <v>127</v>
      </c>
      <c r="D76" s="15" t="s">
        <v>277</v>
      </c>
      <c r="E76" s="15" t="s">
        <v>274</v>
      </c>
      <c r="F76" s="15" t="s">
        <v>278</v>
      </c>
      <c r="G76" s="16">
        <v>40000</v>
      </c>
      <c r="H76" s="15" t="s">
        <v>17</v>
      </c>
      <c r="I76" s="15"/>
      <c r="J76" s="14">
        <v>18</v>
      </c>
      <c r="K76" s="16">
        <v>30000</v>
      </c>
      <c r="L76" s="16">
        <f t="shared" si="1"/>
        <v>7500</v>
      </c>
    </row>
    <row r="77" spans="1:12" s="31" customFormat="1" ht="45" customHeight="1" x14ac:dyDescent="0.25">
      <c r="A77" s="13">
        <v>71</v>
      </c>
      <c r="B77" s="13" t="s">
        <v>279</v>
      </c>
      <c r="C77" s="28" t="s">
        <v>88</v>
      </c>
      <c r="D77" s="28" t="s">
        <v>280</v>
      </c>
      <c r="E77" s="28" t="s">
        <v>274</v>
      </c>
      <c r="F77" s="28" t="s">
        <v>281</v>
      </c>
      <c r="G77" s="18">
        <v>454400.19</v>
      </c>
      <c r="H77" s="34" t="s">
        <v>24</v>
      </c>
      <c r="I77" s="34"/>
      <c r="J77" s="35">
        <v>16</v>
      </c>
      <c r="K77" s="36">
        <v>45000</v>
      </c>
      <c r="L77" s="36">
        <f t="shared" si="1"/>
        <v>11250</v>
      </c>
    </row>
    <row r="78" spans="1:12" s="31" customFormat="1" ht="45" customHeight="1" x14ac:dyDescent="0.25">
      <c r="A78" s="20">
        <v>72</v>
      </c>
      <c r="B78" s="14" t="s">
        <v>282</v>
      </c>
      <c r="C78" s="15" t="s">
        <v>20</v>
      </c>
      <c r="D78" s="15" t="s">
        <v>283</v>
      </c>
      <c r="E78" s="15" t="s">
        <v>284</v>
      </c>
      <c r="F78" s="15" t="s">
        <v>285</v>
      </c>
      <c r="G78" s="16">
        <v>30822</v>
      </c>
      <c r="H78" s="15" t="s">
        <v>24</v>
      </c>
      <c r="I78" s="15"/>
      <c r="J78" s="14">
        <v>16</v>
      </c>
      <c r="K78" s="16">
        <v>15000</v>
      </c>
      <c r="L78" s="16">
        <f t="shared" si="1"/>
        <v>3750</v>
      </c>
    </row>
    <row r="79" spans="1:12" s="31" customFormat="1" ht="45" x14ac:dyDescent="0.25">
      <c r="A79" s="13">
        <v>73</v>
      </c>
      <c r="B79" s="21" t="s">
        <v>286</v>
      </c>
      <c r="C79" s="15" t="s">
        <v>287</v>
      </c>
      <c r="D79" s="15" t="s">
        <v>288</v>
      </c>
      <c r="E79" s="15" t="s">
        <v>289</v>
      </c>
      <c r="F79" s="15" t="s">
        <v>290</v>
      </c>
      <c r="G79" s="33">
        <v>85733.7</v>
      </c>
      <c r="H79" s="28" t="s">
        <v>17</v>
      </c>
      <c r="I79" s="28"/>
      <c r="J79" s="13">
        <v>20</v>
      </c>
      <c r="K79" s="18">
        <v>25000</v>
      </c>
      <c r="L79" s="18">
        <f t="shared" si="1"/>
        <v>6250</v>
      </c>
    </row>
    <row r="80" spans="1:12" s="31" customFormat="1" ht="153.75" customHeight="1" x14ac:dyDescent="0.25">
      <c r="A80" s="20">
        <v>74</v>
      </c>
      <c r="B80" s="14" t="s">
        <v>291</v>
      </c>
      <c r="C80" s="15" t="s">
        <v>33</v>
      </c>
      <c r="D80" s="15" t="s">
        <v>292</v>
      </c>
      <c r="E80" s="15" t="s">
        <v>293</v>
      </c>
      <c r="F80" s="15" t="s">
        <v>294</v>
      </c>
      <c r="G80" s="16">
        <v>30178.75</v>
      </c>
      <c r="H80" s="15" t="s">
        <v>24</v>
      </c>
      <c r="I80" s="15"/>
      <c r="J80" s="14">
        <v>15</v>
      </c>
      <c r="K80" s="16">
        <v>5000</v>
      </c>
      <c r="L80" s="18">
        <f t="shared" si="1"/>
        <v>1250</v>
      </c>
    </row>
    <row r="81" spans="1:12" s="19" customFormat="1" ht="45" customHeight="1" x14ac:dyDescent="0.25">
      <c r="A81" s="13">
        <v>75</v>
      </c>
      <c r="B81" s="14" t="s">
        <v>295</v>
      </c>
      <c r="C81" s="15" t="s">
        <v>33</v>
      </c>
      <c r="D81" s="15" t="s">
        <v>292</v>
      </c>
      <c r="E81" s="15" t="s">
        <v>293</v>
      </c>
      <c r="F81" s="15" t="s">
        <v>296</v>
      </c>
      <c r="G81" s="16">
        <v>8035.28</v>
      </c>
      <c r="H81" s="15" t="s">
        <v>24</v>
      </c>
      <c r="I81" s="15"/>
      <c r="J81" s="14">
        <v>16</v>
      </c>
      <c r="K81" s="16">
        <v>5000</v>
      </c>
      <c r="L81" s="18">
        <f t="shared" si="1"/>
        <v>1250</v>
      </c>
    </row>
    <row r="82" spans="1:12" s="19" customFormat="1" ht="45" x14ac:dyDescent="0.25">
      <c r="A82" s="20">
        <v>76</v>
      </c>
      <c r="B82" s="13" t="s">
        <v>297</v>
      </c>
      <c r="C82" s="28" t="s">
        <v>178</v>
      </c>
      <c r="D82" s="28" t="s">
        <v>298</v>
      </c>
      <c r="E82" s="28" t="s">
        <v>299</v>
      </c>
      <c r="F82" s="28" t="s">
        <v>300</v>
      </c>
      <c r="G82" s="44">
        <v>34344.79</v>
      </c>
      <c r="H82" s="28" t="s">
        <v>24</v>
      </c>
      <c r="I82" s="28" t="s">
        <v>18</v>
      </c>
      <c r="J82" s="13">
        <v>18</v>
      </c>
      <c r="K82" s="18">
        <v>10000</v>
      </c>
      <c r="L82" s="18">
        <f t="shared" si="1"/>
        <v>2500</v>
      </c>
    </row>
    <row r="83" spans="1:12" s="31" customFormat="1" ht="70.5" customHeight="1" x14ac:dyDescent="0.25">
      <c r="A83" s="13">
        <v>77</v>
      </c>
      <c r="B83" s="14" t="s">
        <v>301</v>
      </c>
      <c r="C83" s="15" t="s">
        <v>33</v>
      </c>
      <c r="D83" s="15" t="s">
        <v>302</v>
      </c>
      <c r="E83" s="15" t="s">
        <v>303</v>
      </c>
      <c r="F83" s="15" t="s">
        <v>304</v>
      </c>
      <c r="G83" s="16">
        <v>36059.839999999997</v>
      </c>
      <c r="H83" s="15" t="s">
        <v>24</v>
      </c>
      <c r="I83" s="15"/>
      <c r="J83" s="14">
        <v>16</v>
      </c>
      <c r="K83" s="16">
        <v>5000</v>
      </c>
      <c r="L83" s="18">
        <f t="shared" si="1"/>
        <v>1250</v>
      </c>
    </row>
    <row r="84" spans="1:12" s="31" customFormat="1" ht="45" customHeight="1" x14ac:dyDescent="0.25">
      <c r="A84" s="20">
        <v>78</v>
      </c>
      <c r="B84" s="20" t="s">
        <v>305</v>
      </c>
      <c r="C84" s="24" t="s">
        <v>13</v>
      </c>
      <c r="D84" s="24" t="s">
        <v>306</v>
      </c>
      <c r="E84" s="24" t="s">
        <v>307</v>
      </c>
      <c r="F84" s="20" t="s">
        <v>308</v>
      </c>
      <c r="G84" s="26">
        <v>70253</v>
      </c>
      <c r="H84" s="22" t="s">
        <v>17</v>
      </c>
      <c r="I84" s="24"/>
      <c r="J84" s="20">
        <v>16</v>
      </c>
      <c r="K84" s="26">
        <v>25000</v>
      </c>
      <c r="L84" s="26">
        <f t="shared" si="1"/>
        <v>6250</v>
      </c>
    </row>
    <row r="85" spans="1:12" s="31" customFormat="1" ht="45" x14ac:dyDescent="0.25">
      <c r="A85" s="13">
        <v>79</v>
      </c>
      <c r="B85" s="14" t="s">
        <v>309</v>
      </c>
      <c r="C85" s="15" t="s">
        <v>13</v>
      </c>
      <c r="D85" s="15" t="s">
        <v>310</v>
      </c>
      <c r="E85" s="15" t="s">
        <v>307</v>
      </c>
      <c r="F85" s="15" t="s">
        <v>311</v>
      </c>
      <c r="G85" s="16">
        <v>194842</v>
      </c>
      <c r="H85" s="15" t="s">
        <v>17</v>
      </c>
      <c r="I85" s="15"/>
      <c r="J85" s="14">
        <v>16</v>
      </c>
      <c r="K85" s="16">
        <v>55000</v>
      </c>
      <c r="L85" s="18">
        <f t="shared" si="1"/>
        <v>13750</v>
      </c>
    </row>
    <row r="86" spans="1:12" s="31" customFormat="1" ht="199.5" customHeight="1" x14ac:dyDescent="0.25">
      <c r="A86" s="20">
        <v>80</v>
      </c>
      <c r="B86" s="14" t="s">
        <v>312</v>
      </c>
      <c r="C86" s="15" t="s">
        <v>178</v>
      </c>
      <c r="D86" s="15" t="s">
        <v>313</v>
      </c>
      <c r="E86" s="15" t="s">
        <v>307</v>
      </c>
      <c r="F86" s="15" t="s">
        <v>314</v>
      </c>
      <c r="G86" s="33">
        <v>218941.81</v>
      </c>
      <c r="H86" s="15" t="s">
        <v>315</v>
      </c>
      <c r="I86" s="15" t="s">
        <v>316</v>
      </c>
      <c r="J86" s="14">
        <v>16</v>
      </c>
      <c r="K86" s="16">
        <v>35000</v>
      </c>
      <c r="L86" s="18">
        <f t="shared" si="1"/>
        <v>8750</v>
      </c>
    </row>
    <row r="87" spans="1:12" s="31" customFormat="1" ht="45" x14ac:dyDescent="0.25">
      <c r="A87" s="13">
        <v>81</v>
      </c>
      <c r="B87" s="14" t="s">
        <v>317</v>
      </c>
      <c r="C87" s="15" t="s">
        <v>33</v>
      </c>
      <c r="D87" s="15" t="s">
        <v>318</v>
      </c>
      <c r="E87" s="15" t="s">
        <v>307</v>
      </c>
      <c r="F87" s="15" t="s">
        <v>319</v>
      </c>
      <c r="G87" s="16">
        <v>55880.51</v>
      </c>
      <c r="H87" s="15" t="s">
        <v>24</v>
      </c>
      <c r="I87" s="15"/>
      <c r="J87" s="14">
        <v>16</v>
      </c>
      <c r="K87" s="16">
        <v>10000</v>
      </c>
      <c r="L87" s="18">
        <f t="shared" si="1"/>
        <v>2500</v>
      </c>
    </row>
    <row r="88" spans="1:12" s="31" customFormat="1" ht="96" customHeight="1" x14ac:dyDescent="0.25">
      <c r="A88" s="20">
        <v>82</v>
      </c>
      <c r="B88" s="14" t="s">
        <v>320</v>
      </c>
      <c r="C88" s="15" t="s">
        <v>33</v>
      </c>
      <c r="D88" s="15" t="s">
        <v>321</v>
      </c>
      <c r="E88" s="15" t="s">
        <v>322</v>
      </c>
      <c r="F88" s="15" t="s">
        <v>323</v>
      </c>
      <c r="G88" s="16">
        <v>28418.33</v>
      </c>
      <c r="H88" s="15" t="s">
        <v>24</v>
      </c>
      <c r="I88" s="15"/>
      <c r="J88" s="14">
        <v>17</v>
      </c>
      <c r="K88" s="16">
        <v>10000</v>
      </c>
      <c r="L88" s="18">
        <f t="shared" si="1"/>
        <v>2500</v>
      </c>
    </row>
    <row r="89" spans="1:12" s="31" customFormat="1" ht="54" customHeight="1" x14ac:dyDescent="0.25">
      <c r="A89" s="13">
        <v>83</v>
      </c>
      <c r="B89" s="14" t="s">
        <v>324</v>
      </c>
      <c r="C89" s="15" t="s">
        <v>13</v>
      </c>
      <c r="D89" s="15" t="s">
        <v>325</v>
      </c>
      <c r="E89" s="15" t="s">
        <v>326</v>
      </c>
      <c r="F89" s="15" t="s">
        <v>327</v>
      </c>
      <c r="G89" s="16">
        <v>71177.52</v>
      </c>
      <c r="H89" s="15" t="s">
        <v>17</v>
      </c>
      <c r="I89" s="15"/>
      <c r="J89" s="14">
        <v>15</v>
      </c>
      <c r="K89" s="16">
        <v>20000</v>
      </c>
      <c r="L89" s="18">
        <f t="shared" si="1"/>
        <v>5000</v>
      </c>
    </row>
    <row r="90" spans="1:12" s="31" customFormat="1" ht="45" x14ac:dyDescent="0.25">
      <c r="A90" s="20">
        <v>84</v>
      </c>
      <c r="B90" s="14" t="s">
        <v>328</v>
      </c>
      <c r="C90" s="15" t="s">
        <v>33</v>
      </c>
      <c r="D90" s="15" t="s">
        <v>329</v>
      </c>
      <c r="E90" s="15" t="s">
        <v>330</v>
      </c>
      <c r="F90" s="15" t="s">
        <v>331</v>
      </c>
      <c r="G90" s="16">
        <v>48156.11</v>
      </c>
      <c r="H90" s="15" t="s">
        <v>24</v>
      </c>
      <c r="I90" s="15"/>
      <c r="J90" s="14">
        <v>17</v>
      </c>
      <c r="K90" s="16">
        <v>15000</v>
      </c>
      <c r="L90" s="18">
        <f t="shared" si="1"/>
        <v>3750</v>
      </c>
    </row>
    <row r="91" spans="1:12" s="31" customFormat="1" ht="45" customHeight="1" x14ac:dyDescent="0.25">
      <c r="A91" s="13">
        <v>85</v>
      </c>
      <c r="B91" s="14" t="s">
        <v>332</v>
      </c>
      <c r="C91" s="15" t="s">
        <v>33</v>
      </c>
      <c r="D91" s="15" t="s">
        <v>333</v>
      </c>
      <c r="E91" s="15" t="s">
        <v>334</v>
      </c>
      <c r="F91" s="15" t="s">
        <v>335</v>
      </c>
      <c r="G91" s="16">
        <v>86354.49</v>
      </c>
      <c r="H91" s="15" t="s">
        <v>24</v>
      </c>
      <c r="I91" s="15" t="s">
        <v>336</v>
      </c>
      <c r="J91" s="14">
        <v>18</v>
      </c>
      <c r="K91" s="16">
        <v>15000</v>
      </c>
      <c r="L91" s="18">
        <f t="shared" si="1"/>
        <v>3750</v>
      </c>
    </row>
    <row r="92" spans="1:12" s="31" customFormat="1" ht="67.5" customHeight="1" x14ac:dyDescent="0.25">
      <c r="A92" s="20">
        <v>86</v>
      </c>
      <c r="B92" s="14" t="s">
        <v>337</v>
      </c>
      <c r="C92" s="15" t="s">
        <v>33</v>
      </c>
      <c r="D92" s="15" t="s">
        <v>333</v>
      </c>
      <c r="E92" s="15" t="s">
        <v>334</v>
      </c>
      <c r="F92" s="15" t="s">
        <v>338</v>
      </c>
      <c r="G92" s="16">
        <v>50706.3</v>
      </c>
      <c r="H92" s="15" t="s">
        <v>24</v>
      </c>
      <c r="I92" s="15"/>
      <c r="J92" s="14">
        <v>16</v>
      </c>
      <c r="K92" s="16">
        <v>10000</v>
      </c>
      <c r="L92" s="18">
        <f t="shared" si="1"/>
        <v>2500</v>
      </c>
    </row>
    <row r="93" spans="1:12" s="31" customFormat="1" ht="59.25" customHeight="1" x14ac:dyDescent="0.25">
      <c r="A93" s="13">
        <v>87</v>
      </c>
      <c r="B93" s="14" t="s">
        <v>339</v>
      </c>
      <c r="C93" s="15" t="s">
        <v>33</v>
      </c>
      <c r="D93" s="15" t="s">
        <v>340</v>
      </c>
      <c r="E93" s="15" t="s">
        <v>341</v>
      </c>
      <c r="F93" s="15" t="s">
        <v>342</v>
      </c>
      <c r="G93" s="16">
        <v>71720.86</v>
      </c>
      <c r="H93" s="15" t="s">
        <v>24</v>
      </c>
      <c r="I93" s="15"/>
      <c r="J93" s="14">
        <v>15</v>
      </c>
      <c r="K93" s="16">
        <v>10000</v>
      </c>
      <c r="L93" s="18">
        <f t="shared" si="1"/>
        <v>2500</v>
      </c>
    </row>
    <row r="94" spans="1:12" s="31" customFormat="1" ht="59.25" customHeight="1" x14ac:dyDescent="0.25">
      <c r="A94" s="20">
        <v>88</v>
      </c>
      <c r="B94" s="14" t="s">
        <v>343</v>
      </c>
      <c r="C94" s="15" t="s">
        <v>127</v>
      </c>
      <c r="D94" s="15" t="s">
        <v>344</v>
      </c>
      <c r="E94" s="15" t="s">
        <v>345</v>
      </c>
      <c r="F94" s="15" t="s">
        <v>346</v>
      </c>
      <c r="G94" s="16">
        <v>55104.46</v>
      </c>
      <c r="H94" s="15" t="s">
        <v>17</v>
      </c>
      <c r="I94" s="15"/>
      <c r="J94" s="14">
        <v>16</v>
      </c>
      <c r="K94" s="16">
        <v>40000</v>
      </c>
      <c r="L94" s="16">
        <f t="shared" si="1"/>
        <v>10000</v>
      </c>
    </row>
    <row r="95" spans="1:12" s="31" customFormat="1" ht="45" x14ac:dyDescent="0.25">
      <c r="A95" s="13">
        <v>89</v>
      </c>
      <c r="B95" s="20" t="s">
        <v>347</v>
      </c>
      <c r="C95" s="24" t="s">
        <v>49</v>
      </c>
      <c r="D95" s="22" t="s">
        <v>348</v>
      </c>
      <c r="E95" s="22" t="s">
        <v>349</v>
      </c>
      <c r="F95" s="24" t="s">
        <v>350</v>
      </c>
      <c r="G95" s="26">
        <v>180430</v>
      </c>
      <c r="H95" s="28" t="s">
        <v>24</v>
      </c>
      <c r="I95" s="13"/>
      <c r="J95" s="13">
        <v>17</v>
      </c>
      <c r="K95" s="18">
        <v>65000</v>
      </c>
      <c r="L95" s="26">
        <f t="shared" si="1"/>
        <v>16250</v>
      </c>
    </row>
    <row r="96" spans="1:12" s="31" customFormat="1" ht="45" x14ac:dyDescent="0.25">
      <c r="A96" s="20">
        <v>90</v>
      </c>
      <c r="B96" s="14" t="s">
        <v>351</v>
      </c>
      <c r="C96" s="15" t="s">
        <v>13</v>
      </c>
      <c r="D96" s="15" t="s">
        <v>352</v>
      </c>
      <c r="E96" s="15" t="s">
        <v>353</v>
      </c>
      <c r="F96" s="15" t="s">
        <v>354</v>
      </c>
      <c r="G96" s="16">
        <v>25038.9</v>
      </c>
      <c r="H96" s="15" t="s">
        <v>17</v>
      </c>
      <c r="I96" s="15"/>
      <c r="J96" s="14">
        <v>19</v>
      </c>
      <c r="K96" s="16">
        <v>20000</v>
      </c>
      <c r="L96" s="18">
        <f t="shared" si="1"/>
        <v>5000</v>
      </c>
    </row>
    <row r="97" spans="1:12" s="31" customFormat="1" ht="108.75" customHeight="1" x14ac:dyDescent="0.25">
      <c r="A97" s="13">
        <v>91</v>
      </c>
      <c r="B97" s="14" t="s">
        <v>355</v>
      </c>
      <c r="C97" s="15" t="s">
        <v>33</v>
      </c>
      <c r="D97" s="15" t="s">
        <v>356</v>
      </c>
      <c r="E97" s="15" t="s">
        <v>357</v>
      </c>
      <c r="F97" s="15" t="s">
        <v>358</v>
      </c>
      <c r="G97" s="16">
        <v>15089.2</v>
      </c>
      <c r="H97" s="15" t="s">
        <v>24</v>
      </c>
      <c r="I97" s="28" t="s">
        <v>18</v>
      </c>
      <c r="J97" s="14">
        <v>15</v>
      </c>
      <c r="K97" s="16">
        <v>5000</v>
      </c>
      <c r="L97" s="18">
        <f t="shared" si="1"/>
        <v>1250</v>
      </c>
    </row>
    <row r="98" spans="1:12" s="31" customFormat="1" ht="156" customHeight="1" x14ac:dyDescent="0.25">
      <c r="A98" s="20">
        <v>92</v>
      </c>
      <c r="B98" s="14" t="s">
        <v>359</v>
      </c>
      <c r="C98" s="15" t="s">
        <v>33</v>
      </c>
      <c r="D98" s="15" t="s">
        <v>356</v>
      </c>
      <c r="E98" s="15" t="s">
        <v>357</v>
      </c>
      <c r="F98" s="15" t="s">
        <v>360</v>
      </c>
      <c r="G98" s="16">
        <v>17052.310000000001</v>
      </c>
      <c r="H98" s="15" t="s">
        <v>24</v>
      </c>
      <c r="I98" s="15" t="s">
        <v>361</v>
      </c>
      <c r="J98" s="14">
        <v>17</v>
      </c>
      <c r="K98" s="16">
        <v>5000</v>
      </c>
      <c r="L98" s="18">
        <f t="shared" si="1"/>
        <v>1250</v>
      </c>
    </row>
    <row r="99" spans="1:12" s="31" customFormat="1" ht="45" x14ac:dyDescent="0.25">
      <c r="A99" s="13">
        <v>93</v>
      </c>
      <c r="B99" s="14" t="s">
        <v>362</v>
      </c>
      <c r="C99" s="15" t="s">
        <v>33</v>
      </c>
      <c r="D99" s="15" t="s">
        <v>363</v>
      </c>
      <c r="E99" s="15" t="s">
        <v>364</v>
      </c>
      <c r="F99" s="15" t="s">
        <v>365</v>
      </c>
      <c r="G99" s="16">
        <v>32487</v>
      </c>
      <c r="H99" s="15" t="s">
        <v>24</v>
      </c>
      <c r="I99" s="15"/>
      <c r="J99" s="14">
        <v>15</v>
      </c>
      <c r="K99" s="16">
        <v>5000</v>
      </c>
      <c r="L99" s="18">
        <f t="shared" si="1"/>
        <v>1250</v>
      </c>
    </row>
    <row r="100" spans="1:12" s="31" customFormat="1" ht="45" x14ac:dyDescent="0.25">
      <c r="A100" s="20">
        <v>94</v>
      </c>
      <c r="B100" s="14" t="s">
        <v>366</v>
      </c>
      <c r="C100" s="15" t="s">
        <v>20</v>
      </c>
      <c r="D100" s="15" t="s">
        <v>367</v>
      </c>
      <c r="E100" s="15" t="s">
        <v>368</v>
      </c>
      <c r="F100" s="15" t="s">
        <v>369</v>
      </c>
      <c r="G100" s="16">
        <v>13500</v>
      </c>
      <c r="H100" s="15" t="s">
        <v>24</v>
      </c>
      <c r="I100" s="15"/>
      <c r="J100" s="14">
        <v>18</v>
      </c>
      <c r="K100" s="16">
        <v>10000</v>
      </c>
      <c r="L100" s="16">
        <f t="shared" si="1"/>
        <v>2500</v>
      </c>
    </row>
    <row r="101" spans="1:12" s="31" customFormat="1" ht="45" x14ac:dyDescent="0.25">
      <c r="A101" s="13">
        <v>95</v>
      </c>
      <c r="B101" s="14" t="s">
        <v>370</v>
      </c>
      <c r="C101" s="15" t="s">
        <v>20</v>
      </c>
      <c r="D101" s="15" t="s">
        <v>367</v>
      </c>
      <c r="E101" s="15" t="s">
        <v>368</v>
      </c>
      <c r="F101" s="15" t="s">
        <v>371</v>
      </c>
      <c r="G101" s="16">
        <v>23768</v>
      </c>
      <c r="H101" s="15" t="s">
        <v>24</v>
      </c>
      <c r="I101" s="15"/>
      <c r="J101" s="14">
        <v>17</v>
      </c>
      <c r="K101" s="16">
        <v>15000</v>
      </c>
      <c r="L101" s="16">
        <f t="shared" si="1"/>
        <v>3750</v>
      </c>
    </row>
    <row r="102" spans="1:12" s="31" customFormat="1" ht="45" x14ac:dyDescent="0.25">
      <c r="A102" s="20">
        <v>96</v>
      </c>
      <c r="B102" s="20" t="s">
        <v>372</v>
      </c>
      <c r="C102" s="24" t="s">
        <v>49</v>
      </c>
      <c r="D102" s="22" t="s">
        <v>373</v>
      </c>
      <c r="E102" s="22" t="s">
        <v>374</v>
      </c>
      <c r="F102" s="24" t="s">
        <v>375</v>
      </c>
      <c r="G102" s="26">
        <v>105163.87</v>
      </c>
      <c r="H102" s="24" t="s">
        <v>24</v>
      </c>
      <c r="I102" s="20"/>
      <c r="J102" s="20">
        <v>16</v>
      </c>
      <c r="K102" s="26">
        <v>35000</v>
      </c>
      <c r="L102" s="26">
        <f t="shared" si="1"/>
        <v>8750</v>
      </c>
    </row>
    <row r="103" spans="1:12" s="31" customFormat="1" ht="45" x14ac:dyDescent="0.25">
      <c r="A103" s="13">
        <v>97</v>
      </c>
      <c r="B103" s="14" t="s">
        <v>376</v>
      </c>
      <c r="C103" s="15" t="s">
        <v>20</v>
      </c>
      <c r="D103" s="15" t="s">
        <v>377</v>
      </c>
      <c r="E103" s="15" t="s">
        <v>378</v>
      </c>
      <c r="F103" s="15" t="s">
        <v>379</v>
      </c>
      <c r="G103" s="16">
        <v>23879.39</v>
      </c>
      <c r="H103" s="15" t="s">
        <v>24</v>
      </c>
      <c r="I103" s="15"/>
      <c r="J103" s="14">
        <v>17</v>
      </c>
      <c r="K103" s="16">
        <v>15000</v>
      </c>
      <c r="L103" s="16">
        <f t="shared" si="1"/>
        <v>3750</v>
      </c>
    </row>
    <row r="104" spans="1:12" s="31" customFormat="1" ht="76.5" customHeight="1" x14ac:dyDescent="0.25">
      <c r="A104" s="20">
        <v>98</v>
      </c>
      <c r="B104" s="14" t="s">
        <v>380</v>
      </c>
      <c r="C104" s="15" t="s">
        <v>127</v>
      </c>
      <c r="D104" s="15" t="s">
        <v>381</v>
      </c>
      <c r="E104" s="15" t="s">
        <v>382</v>
      </c>
      <c r="F104" s="15" t="s">
        <v>383</v>
      </c>
      <c r="G104" s="16">
        <v>44516</v>
      </c>
      <c r="H104" s="15" t="s">
        <v>17</v>
      </c>
      <c r="I104" s="15"/>
      <c r="J104" s="14">
        <v>17</v>
      </c>
      <c r="K104" s="16">
        <v>35000</v>
      </c>
      <c r="L104" s="16">
        <f t="shared" si="1"/>
        <v>8750</v>
      </c>
    </row>
    <row r="105" spans="1:12" s="31" customFormat="1" ht="45" customHeight="1" x14ac:dyDescent="0.25">
      <c r="A105" s="13">
        <v>99</v>
      </c>
      <c r="B105" s="14" t="s">
        <v>384</v>
      </c>
      <c r="C105" s="15" t="s">
        <v>13</v>
      </c>
      <c r="D105" s="15" t="s">
        <v>385</v>
      </c>
      <c r="E105" s="15" t="s">
        <v>386</v>
      </c>
      <c r="F105" s="15" t="s">
        <v>387</v>
      </c>
      <c r="G105" s="16">
        <v>102724.37</v>
      </c>
      <c r="H105" s="15" t="s">
        <v>17</v>
      </c>
      <c r="I105" s="15"/>
      <c r="J105" s="14">
        <v>18</v>
      </c>
      <c r="K105" s="16">
        <v>55000</v>
      </c>
      <c r="L105" s="18">
        <f t="shared" si="1"/>
        <v>13750</v>
      </c>
    </row>
    <row r="106" spans="1:12" s="31" customFormat="1" ht="45" x14ac:dyDescent="0.25">
      <c r="A106" s="20">
        <v>100</v>
      </c>
      <c r="B106" s="14" t="s">
        <v>388</v>
      </c>
      <c r="C106" s="15" t="s">
        <v>20</v>
      </c>
      <c r="D106" s="15" t="s">
        <v>389</v>
      </c>
      <c r="E106" s="15" t="s">
        <v>390</v>
      </c>
      <c r="F106" s="15" t="s">
        <v>391</v>
      </c>
      <c r="G106" s="51">
        <v>76066.48</v>
      </c>
      <c r="H106" s="15" t="s">
        <v>24</v>
      </c>
      <c r="I106" s="15"/>
      <c r="J106" s="14">
        <v>20</v>
      </c>
      <c r="K106" s="16">
        <v>45000</v>
      </c>
      <c r="L106" s="16">
        <f t="shared" si="1"/>
        <v>11250</v>
      </c>
    </row>
    <row r="107" spans="1:12" s="31" customFormat="1" ht="66.75" customHeight="1" x14ac:dyDescent="0.25">
      <c r="A107" s="13">
        <v>101</v>
      </c>
      <c r="B107" s="14" t="s">
        <v>392</v>
      </c>
      <c r="C107" s="15" t="s">
        <v>33</v>
      </c>
      <c r="D107" s="15" t="s">
        <v>393</v>
      </c>
      <c r="E107" s="15" t="s">
        <v>394</v>
      </c>
      <c r="F107" s="15" t="s">
        <v>395</v>
      </c>
      <c r="G107" s="16">
        <v>93806.84</v>
      </c>
      <c r="H107" s="15" t="s">
        <v>24</v>
      </c>
      <c r="I107" s="15"/>
      <c r="J107" s="14">
        <v>16</v>
      </c>
      <c r="K107" s="16">
        <v>20000</v>
      </c>
      <c r="L107" s="18">
        <f t="shared" si="1"/>
        <v>5000</v>
      </c>
    </row>
    <row r="108" spans="1:12" s="31" customFormat="1" ht="45" customHeight="1" x14ac:dyDescent="0.25">
      <c r="A108" s="20">
        <v>102</v>
      </c>
      <c r="B108" s="14" t="s">
        <v>396</v>
      </c>
      <c r="C108" s="15" t="s">
        <v>33</v>
      </c>
      <c r="D108" s="15" t="s">
        <v>393</v>
      </c>
      <c r="E108" s="15" t="s">
        <v>394</v>
      </c>
      <c r="F108" s="15" t="s">
        <v>397</v>
      </c>
      <c r="G108" s="16">
        <v>42386.01</v>
      </c>
      <c r="H108" s="38" t="s">
        <v>24</v>
      </c>
      <c r="I108" s="15"/>
      <c r="J108" s="14">
        <v>17</v>
      </c>
      <c r="K108" s="16">
        <v>15000</v>
      </c>
      <c r="L108" s="18">
        <f t="shared" si="1"/>
        <v>3750</v>
      </c>
    </row>
    <row r="109" spans="1:12" s="31" customFormat="1" ht="45" customHeight="1" x14ac:dyDescent="0.25">
      <c r="A109" s="13">
        <v>103</v>
      </c>
      <c r="B109" s="14" t="s">
        <v>398</v>
      </c>
      <c r="C109" s="52" t="s">
        <v>33</v>
      </c>
      <c r="D109" s="53" t="s">
        <v>399</v>
      </c>
      <c r="E109" s="53" t="s">
        <v>400</v>
      </c>
      <c r="F109" s="52" t="s">
        <v>401</v>
      </c>
      <c r="G109" s="54">
        <v>70626.070000000007</v>
      </c>
      <c r="H109" s="15" t="s">
        <v>24</v>
      </c>
      <c r="I109" s="52"/>
      <c r="J109" s="14">
        <v>17</v>
      </c>
      <c r="K109" s="16">
        <v>20000</v>
      </c>
      <c r="L109" s="18">
        <f t="shared" si="1"/>
        <v>5000</v>
      </c>
    </row>
    <row r="110" spans="1:12" s="31" customFormat="1" ht="66.75" customHeight="1" x14ac:dyDescent="0.25">
      <c r="A110" s="20">
        <v>104</v>
      </c>
      <c r="B110" s="14" t="s">
        <v>402</v>
      </c>
      <c r="C110" s="15" t="s">
        <v>127</v>
      </c>
      <c r="D110" s="15" t="s">
        <v>403</v>
      </c>
      <c r="E110" s="15" t="s">
        <v>404</v>
      </c>
      <c r="F110" s="15" t="s">
        <v>405</v>
      </c>
      <c r="G110" s="16">
        <v>122041.55</v>
      </c>
      <c r="H110" s="28" t="s">
        <v>17</v>
      </c>
      <c r="I110" s="15"/>
      <c r="J110" s="14">
        <v>15</v>
      </c>
      <c r="K110" s="16">
        <v>25000</v>
      </c>
      <c r="L110" s="16">
        <f t="shared" si="1"/>
        <v>6250</v>
      </c>
    </row>
    <row r="111" spans="1:12" s="31" customFormat="1" ht="84.75" customHeight="1" x14ac:dyDescent="0.25">
      <c r="A111" s="13">
        <v>105</v>
      </c>
      <c r="B111" s="14" t="s">
        <v>406</v>
      </c>
      <c r="C111" s="15" t="s">
        <v>127</v>
      </c>
      <c r="D111" s="15" t="s">
        <v>403</v>
      </c>
      <c r="E111" s="15" t="s">
        <v>404</v>
      </c>
      <c r="F111" s="55" t="s">
        <v>407</v>
      </c>
      <c r="G111" s="16">
        <v>47870.76</v>
      </c>
      <c r="H111" s="28" t="s">
        <v>17</v>
      </c>
      <c r="I111" s="15"/>
      <c r="J111" s="14">
        <v>17</v>
      </c>
      <c r="K111" s="16">
        <v>30000</v>
      </c>
      <c r="L111" s="16">
        <f t="shared" si="1"/>
        <v>7500</v>
      </c>
    </row>
    <row r="112" spans="1:12" s="31" customFormat="1" ht="99.75" customHeight="1" x14ac:dyDescent="0.25">
      <c r="A112" s="20">
        <v>106</v>
      </c>
      <c r="B112" s="13" t="s">
        <v>408</v>
      </c>
      <c r="C112" s="28" t="s">
        <v>49</v>
      </c>
      <c r="D112" s="15" t="s">
        <v>409</v>
      </c>
      <c r="E112" s="15" t="s">
        <v>410</v>
      </c>
      <c r="F112" s="28" t="s">
        <v>411</v>
      </c>
      <c r="G112" s="18">
        <v>112588.28</v>
      </c>
      <c r="H112" s="28" t="s">
        <v>24</v>
      </c>
      <c r="I112" s="56"/>
      <c r="J112" s="13">
        <v>15</v>
      </c>
      <c r="K112" s="18">
        <v>25000</v>
      </c>
      <c r="L112" s="26">
        <f t="shared" si="1"/>
        <v>6250</v>
      </c>
    </row>
    <row r="113" spans="1:12" ht="60" customHeight="1" x14ac:dyDescent="0.25">
      <c r="A113" s="13">
        <v>107</v>
      </c>
      <c r="B113" s="13" t="s">
        <v>412</v>
      </c>
      <c r="C113" s="28" t="s">
        <v>88</v>
      </c>
      <c r="D113" s="28" t="s">
        <v>413</v>
      </c>
      <c r="E113" s="28" t="s">
        <v>410</v>
      </c>
      <c r="F113" s="28" t="s">
        <v>414</v>
      </c>
      <c r="G113" s="18">
        <v>392614.18</v>
      </c>
      <c r="H113" s="34" t="s">
        <v>24</v>
      </c>
      <c r="I113" s="34"/>
      <c r="J113" s="35">
        <v>18</v>
      </c>
      <c r="K113" s="36">
        <v>65000</v>
      </c>
      <c r="L113" s="36">
        <f t="shared" si="1"/>
        <v>16250</v>
      </c>
    </row>
    <row r="114" spans="1:12" ht="51.75" customHeight="1" x14ac:dyDescent="0.25">
      <c r="A114" s="20">
        <v>108</v>
      </c>
      <c r="B114" s="14" t="s">
        <v>415</v>
      </c>
      <c r="C114" s="15" t="s">
        <v>56</v>
      </c>
      <c r="D114" s="15" t="s">
        <v>416</v>
      </c>
      <c r="E114" s="15" t="s">
        <v>417</v>
      </c>
      <c r="F114" s="15" t="s">
        <v>418</v>
      </c>
      <c r="G114" s="33">
        <v>130968.79</v>
      </c>
      <c r="H114" s="28" t="s">
        <v>17</v>
      </c>
      <c r="I114" s="13"/>
      <c r="J114" s="13">
        <v>17</v>
      </c>
      <c r="K114" s="18">
        <v>60000</v>
      </c>
      <c r="L114" s="18">
        <f t="shared" si="1"/>
        <v>15000</v>
      </c>
    </row>
    <row r="115" spans="1:12" ht="75" customHeight="1" x14ac:dyDescent="0.25">
      <c r="A115" s="13">
        <v>109</v>
      </c>
      <c r="B115" s="57" t="s">
        <v>419</v>
      </c>
      <c r="C115" s="58" t="s">
        <v>56</v>
      </c>
      <c r="D115" s="58" t="s">
        <v>420</v>
      </c>
      <c r="E115" s="58" t="s">
        <v>421</v>
      </c>
      <c r="F115" s="58" t="s">
        <v>422</v>
      </c>
      <c r="G115" s="59">
        <v>449368.81</v>
      </c>
      <c r="H115" s="28" t="s">
        <v>17</v>
      </c>
      <c r="I115" s="28" t="s">
        <v>423</v>
      </c>
      <c r="J115" s="13">
        <v>17</v>
      </c>
      <c r="K115" s="18">
        <v>70000</v>
      </c>
      <c r="L115" s="18">
        <f t="shared" si="1"/>
        <v>17500</v>
      </c>
    </row>
    <row r="116" spans="1:12" ht="45" x14ac:dyDescent="0.25">
      <c r="A116" s="20">
        <v>110</v>
      </c>
      <c r="B116" s="57" t="s">
        <v>424</v>
      </c>
      <c r="C116" s="58" t="s">
        <v>56</v>
      </c>
      <c r="D116" s="58" t="s">
        <v>420</v>
      </c>
      <c r="E116" s="58" t="s">
        <v>421</v>
      </c>
      <c r="F116" s="58" t="s">
        <v>425</v>
      </c>
      <c r="G116" s="59">
        <v>240195.21</v>
      </c>
      <c r="H116" s="28" t="s">
        <v>17</v>
      </c>
      <c r="I116" s="28"/>
      <c r="J116" s="13">
        <v>17</v>
      </c>
      <c r="K116" s="18">
        <v>40000</v>
      </c>
      <c r="L116" s="18">
        <f t="shared" si="1"/>
        <v>10000</v>
      </c>
    </row>
    <row r="117" spans="1:12" ht="45" x14ac:dyDescent="0.25">
      <c r="A117" s="13">
        <v>111</v>
      </c>
      <c r="B117" s="13" t="s">
        <v>426</v>
      </c>
      <c r="C117" s="28" t="s">
        <v>178</v>
      </c>
      <c r="D117" s="15" t="s">
        <v>427</v>
      </c>
      <c r="E117" s="15" t="s">
        <v>428</v>
      </c>
      <c r="F117" s="28" t="s">
        <v>429</v>
      </c>
      <c r="G117" s="44">
        <v>6725</v>
      </c>
      <c r="H117" s="28" t="s">
        <v>24</v>
      </c>
      <c r="I117" s="28"/>
      <c r="J117" s="13">
        <v>19</v>
      </c>
      <c r="K117" s="18">
        <v>5000</v>
      </c>
      <c r="L117" s="18">
        <f t="shared" si="1"/>
        <v>1250</v>
      </c>
    </row>
    <row r="118" spans="1:12" ht="45" customHeight="1" x14ac:dyDescent="0.25">
      <c r="A118" s="20">
        <v>112</v>
      </c>
      <c r="B118" s="60" t="s">
        <v>430</v>
      </c>
      <c r="C118" s="61" t="s">
        <v>127</v>
      </c>
      <c r="D118" s="61" t="s">
        <v>431</v>
      </c>
      <c r="E118" s="61" t="s">
        <v>432</v>
      </c>
      <c r="F118" s="61" t="s">
        <v>433</v>
      </c>
      <c r="G118" s="62">
        <v>17850.240000000002</v>
      </c>
      <c r="H118" s="15" t="s">
        <v>17</v>
      </c>
      <c r="I118" s="15"/>
      <c r="J118" s="14">
        <v>17</v>
      </c>
      <c r="K118" s="16">
        <v>10000</v>
      </c>
      <c r="L118" s="16">
        <f t="shared" si="1"/>
        <v>2500</v>
      </c>
    </row>
    <row r="119" spans="1:12" s="63" customFormat="1" ht="45" customHeight="1" x14ac:dyDescent="0.25">
      <c r="A119" s="13">
        <v>113</v>
      </c>
      <c r="B119" s="13" t="s">
        <v>434</v>
      </c>
      <c r="C119" s="28" t="s">
        <v>88</v>
      </c>
      <c r="D119" s="15" t="s">
        <v>435</v>
      </c>
      <c r="E119" s="15" t="s">
        <v>436</v>
      </c>
      <c r="F119" s="28" t="s">
        <v>437</v>
      </c>
      <c r="G119" s="18">
        <v>43536</v>
      </c>
      <c r="H119" s="34" t="s">
        <v>24</v>
      </c>
      <c r="I119" s="34"/>
      <c r="J119" s="35">
        <v>17</v>
      </c>
      <c r="K119" s="36">
        <v>15000</v>
      </c>
      <c r="L119" s="36">
        <f t="shared" si="1"/>
        <v>3750</v>
      </c>
    </row>
    <row r="120" spans="1:12" s="65" customFormat="1" x14ac:dyDescent="0.25">
      <c r="A120" s="19"/>
      <c r="B120" s="19"/>
      <c r="C120" s="19"/>
      <c r="D120" s="64"/>
      <c r="E120" s="64"/>
      <c r="F120" s="64"/>
      <c r="G120" s="3"/>
      <c r="H120" s="4"/>
      <c r="I120" s="5"/>
      <c r="J120"/>
    </row>
    <row r="121" spans="1:12" s="65" customFormat="1" ht="27" customHeight="1" x14ac:dyDescent="0.25">
      <c r="A121" s="19"/>
      <c r="B121" s="19"/>
      <c r="C121" s="19"/>
      <c r="D121" s="64"/>
      <c r="E121" s="64"/>
      <c r="F121" s="71" t="s">
        <v>442</v>
      </c>
      <c r="G121" s="71" t="s">
        <v>443</v>
      </c>
      <c r="H121" s="4"/>
      <c r="I121" s="5"/>
      <c r="J121"/>
    </row>
    <row r="122" spans="1:12" s="65" customFormat="1" ht="27" customHeight="1" x14ac:dyDescent="0.25">
      <c r="A122" s="19"/>
      <c r="B122" s="19"/>
      <c r="C122" s="19"/>
      <c r="D122" s="64"/>
      <c r="E122" s="64"/>
      <c r="F122" s="71" t="s">
        <v>444</v>
      </c>
      <c r="G122" s="71" t="s">
        <v>443</v>
      </c>
      <c r="H122" s="4"/>
      <c r="I122" s="5"/>
      <c r="J122"/>
    </row>
    <row r="123" spans="1:12" ht="27" customHeight="1" x14ac:dyDescent="0.25">
      <c r="F123" s="71" t="s">
        <v>445</v>
      </c>
      <c r="G123" s="71" t="s">
        <v>443</v>
      </c>
    </row>
    <row r="124" spans="1:12" ht="27" customHeight="1" x14ac:dyDescent="0.25">
      <c r="F124" s="71" t="s">
        <v>446</v>
      </c>
      <c r="G124" s="71" t="s">
        <v>447</v>
      </c>
    </row>
    <row r="125" spans="1:12" ht="27" customHeight="1" x14ac:dyDescent="0.25">
      <c r="F125" s="71" t="s">
        <v>448</v>
      </c>
      <c r="G125" s="71" t="s">
        <v>443</v>
      </c>
    </row>
    <row r="126" spans="1:12" ht="27" customHeight="1" x14ac:dyDescent="0.25">
      <c r="F126" s="71" t="s">
        <v>449</v>
      </c>
      <c r="G126" s="71" t="s">
        <v>443</v>
      </c>
    </row>
  </sheetData>
  <autoFilter ref="A6:L119">
    <sortState ref="A3:M115">
      <sortCondition ref="E3:E115"/>
    </sortState>
  </autoFilter>
  <mergeCells count="2">
    <mergeCell ref="D2:F2"/>
    <mergeCell ref="D4:I4"/>
  </mergeCells>
  <pageMargins left="0.11811023622047245" right="0.35433070866141736" top="0.74803149606299213" bottom="0.74803149606299213" header="0.31496062992125984" footer="0.31496062992125984"/>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20"/>
  <sheetViews>
    <sheetView zoomScale="79" zoomScaleNormal="79" workbookViewId="0">
      <pane ySplit="4" topLeftCell="A5" activePane="bottomLeft" state="frozen"/>
      <selection pane="bottomLeft" activeCell="D3" sqref="D3"/>
    </sheetView>
  </sheetViews>
  <sheetFormatPr defaultRowHeight="15" x14ac:dyDescent="0.25"/>
  <cols>
    <col min="1" max="2" width="4.42578125" style="19" customWidth="1"/>
    <col min="3" max="4" width="18" style="19" customWidth="1"/>
    <col min="5" max="5" width="25.140625" style="64" customWidth="1"/>
    <col min="6" max="6" width="22.7109375" style="64" hidden="1" customWidth="1"/>
    <col min="7" max="7" width="40.28515625" style="64" customWidth="1"/>
    <col min="8" max="8" width="14.28515625" style="3" hidden="1" customWidth="1"/>
    <col min="9" max="9" width="18.7109375" style="4" hidden="1" customWidth="1"/>
    <col min="10" max="10" width="40.7109375" style="5" customWidth="1"/>
    <col min="11" max="11" width="1.7109375" hidden="1" customWidth="1"/>
    <col min="12" max="12" width="12.42578125" style="65" customWidth="1"/>
    <col min="13" max="13" width="12.28515625" style="65" customWidth="1"/>
  </cols>
  <sheetData>
    <row r="2" spans="1:13" s="5" customFormat="1" ht="44.25" customHeight="1" x14ac:dyDescent="0.25">
      <c r="A2" s="1"/>
      <c r="B2" s="1"/>
      <c r="C2" s="2"/>
      <c r="D2" s="1"/>
      <c r="E2" s="68"/>
      <c r="F2" s="68"/>
      <c r="G2" s="68"/>
      <c r="H2" s="3"/>
      <c r="I2" s="4"/>
      <c r="J2" s="1" t="s">
        <v>438</v>
      </c>
      <c r="L2" s="6"/>
      <c r="M2" s="6"/>
    </row>
    <row r="3" spans="1:13" s="5" customFormat="1" ht="70.5" customHeight="1" x14ac:dyDescent="0.25">
      <c r="A3" s="1"/>
      <c r="B3" s="1"/>
      <c r="C3" s="2"/>
      <c r="D3" s="1"/>
      <c r="E3" s="68" t="s">
        <v>439</v>
      </c>
      <c r="F3" s="68"/>
      <c r="G3" s="68"/>
      <c r="H3" s="68"/>
      <c r="I3" s="68"/>
      <c r="J3" s="68"/>
      <c r="L3" s="6"/>
      <c r="M3" s="6"/>
    </row>
    <row r="4" spans="1:13" s="12" customFormat="1" ht="109.5" customHeight="1" x14ac:dyDescent="0.25">
      <c r="A4" s="7" t="s">
        <v>0</v>
      </c>
      <c r="B4" s="7"/>
      <c r="C4" s="8" t="s">
        <v>1</v>
      </c>
      <c r="D4" s="8" t="s">
        <v>2</v>
      </c>
      <c r="E4" s="7" t="s">
        <v>3</v>
      </c>
      <c r="F4" s="7" t="s">
        <v>4</v>
      </c>
      <c r="G4" s="7" t="s">
        <v>5</v>
      </c>
      <c r="H4" s="9" t="s">
        <v>6</v>
      </c>
      <c r="I4" s="7" t="s">
        <v>7</v>
      </c>
      <c r="J4" s="8" t="s">
        <v>8</v>
      </c>
      <c r="K4" s="10" t="s">
        <v>9</v>
      </c>
      <c r="L4" s="11" t="s">
        <v>10</v>
      </c>
      <c r="M4" s="11" t="s">
        <v>11</v>
      </c>
    </row>
    <row r="5" spans="1:13" s="19" customFormat="1" ht="66" customHeight="1" x14ac:dyDescent="0.25">
      <c r="A5" s="13">
        <v>32</v>
      </c>
      <c r="B5" s="13">
        <v>1</v>
      </c>
      <c r="C5" s="14" t="s">
        <v>12</v>
      </c>
      <c r="D5" s="15" t="s">
        <v>13</v>
      </c>
      <c r="E5" s="15" t="s">
        <v>14</v>
      </c>
      <c r="F5" s="15" t="s">
        <v>15</v>
      </c>
      <c r="G5" s="15" t="s">
        <v>16</v>
      </c>
      <c r="H5" s="16">
        <v>55780</v>
      </c>
      <c r="I5" s="15" t="s">
        <v>17</v>
      </c>
      <c r="J5" s="17" t="s">
        <v>18</v>
      </c>
      <c r="K5" s="14">
        <v>19</v>
      </c>
      <c r="L5" s="16">
        <v>40000</v>
      </c>
      <c r="M5" s="18">
        <f t="shared" ref="M5:M68" si="0">L5/4</f>
        <v>10000</v>
      </c>
    </row>
    <row r="6" spans="1:13" s="19" customFormat="1" ht="96.75" customHeight="1" x14ac:dyDescent="0.25">
      <c r="A6" s="20">
        <v>47</v>
      </c>
      <c r="B6" s="20">
        <v>2</v>
      </c>
      <c r="C6" s="14" t="s">
        <v>19</v>
      </c>
      <c r="D6" s="15" t="s">
        <v>20</v>
      </c>
      <c r="E6" s="15" t="s">
        <v>21</v>
      </c>
      <c r="F6" s="15" t="s">
        <v>22</v>
      </c>
      <c r="G6" s="15" t="s">
        <v>23</v>
      </c>
      <c r="H6" s="16">
        <v>55068.32</v>
      </c>
      <c r="I6" s="15" t="s">
        <v>24</v>
      </c>
      <c r="J6" s="17"/>
      <c r="K6" s="13">
        <v>16</v>
      </c>
      <c r="L6" s="18">
        <v>10000</v>
      </c>
      <c r="M6" s="16">
        <f t="shared" si="0"/>
        <v>2500</v>
      </c>
    </row>
    <row r="7" spans="1:13" s="19" customFormat="1" ht="104.25" customHeight="1" x14ac:dyDescent="0.25">
      <c r="A7" s="20">
        <v>48</v>
      </c>
      <c r="B7" s="13">
        <v>3</v>
      </c>
      <c r="C7" s="21" t="s">
        <v>25</v>
      </c>
      <c r="D7" s="22" t="s">
        <v>20</v>
      </c>
      <c r="E7" s="22" t="s">
        <v>21</v>
      </c>
      <c r="F7" s="22" t="s">
        <v>22</v>
      </c>
      <c r="G7" s="22" t="s">
        <v>26</v>
      </c>
      <c r="H7" s="23">
        <v>250211.84</v>
      </c>
      <c r="I7" s="24" t="s">
        <v>27</v>
      </c>
      <c r="J7" s="25" t="s">
        <v>28</v>
      </c>
      <c r="K7" s="20">
        <v>18</v>
      </c>
      <c r="L7" s="26">
        <v>15000</v>
      </c>
      <c r="M7" s="16">
        <f t="shared" si="0"/>
        <v>3750</v>
      </c>
    </row>
    <row r="8" spans="1:13" s="19" customFormat="1" ht="45" x14ac:dyDescent="0.25">
      <c r="A8" s="20">
        <v>67</v>
      </c>
      <c r="B8" s="20">
        <v>4</v>
      </c>
      <c r="C8" s="14" t="s">
        <v>29</v>
      </c>
      <c r="D8" s="14"/>
      <c r="E8" s="15" t="s">
        <v>30</v>
      </c>
      <c r="F8" s="15" t="s">
        <v>22</v>
      </c>
      <c r="G8" s="15" t="s">
        <v>31</v>
      </c>
      <c r="H8" s="16">
        <v>15959</v>
      </c>
      <c r="I8" s="15" t="s">
        <v>24</v>
      </c>
      <c r="J8" s="17"/>
      <c r="K8" s="13">
        <v>17</v>
      </c>
      <c r="L8" s="18">
        <v>5000</v>
      </c>
      <c r="M8" s="16">
        <f t="shared" si="0"/>
        <v>1250</v>
      </c>
    </row>
    <row r="9" spans="1:13" s="19" customFormat="1" ht="63" customHeight="1" x14ac:dyDescent="0.25">
      <c r="A9" s="13">
        <v>83</v>
      </c>
      <c r="B9" s="13">
        <v>5</v>
      </c>
      <c r="C9" s="14" t="s">
        <v>32</v>
      </c>
      <c r="D9" s="15" t="s">
        <v>33</v>
      </c>
      <c r="E9" s="15" t="s">
        <v>34</v>
      </c>
      <c r="F9" s="15" t="s">
        <v>35</v>
      </c>
      <c r="G9" s="15" t="s">
        <v>36</v>
      </c>
      <c r="H9" s="16">
        <v>47940</v>
      </c>
      <c r="I9" s="15" t="s">
        <v>24</v>
      </c>
      <c r="J9" s="27"/>
      <c r="K9" s="14">
        <v>17</v>
      </c>
      <c r="L9" s="16">
        <v>15000</v>
      </c>
      <c r="M9" s="18">
        <f t="shared" si="0"/>
        <v>3750</v>
      </c>
    </row>
    <row r="10" spans="1:13" s="19" customFormat="1" ht="66.75" customHeight="1" x14ac:dyDescent="0.25">
      <c r="A10" s="13">
        <v>84</v>
      </c>
      <c r="B10" s="20">
        <v>6</v>
      </c>
      <c r="C10" s="14" t="s">
        <v>37</v>
      </c>
      <c r="D10" s="15" t="s">
        <v>33</v>
      </c>
      <c r="E10" s="15" t="s">
        <v>34</v>
      </c>
      <c r="F10" s="15" t="s">
        <v>35</v>
      </c>
      <c r="G10" s="15" t="s">
        <v>38</v>
      </c>
      <c r="H10" s="16">
        <v>7755.23</v>
      </c>
      <c r="I10" s="15" t="s">
        <v>24</v>
      </c>
      <c r="J10" s="27"/>
      <c r="K10" s="14">
        <v>17</v>
      </c>
      <c r="L10" s="16">
        <v>5000</v>
      </c>
      <c r="M10" s="18">
        <f t="shared" si="0"/>
        <v>1250</v>
      </c>
    </row>
    <row r="11" spans="1:13" s="19" customFormat="1" ht="64.5" customHeight="1" x14ac:dyDescent="0.25">
      <c r="A11" s="13">
        <v>76</v>
      </c>
      <c r="B11" s="13">
        <v>7</v>
      </c>
      <c r="C11" s="13" t="s">
        <v>39</v>
      </c>
      <c r="D11" s="28" t="s">
        <v>33</v>
      </c>
      <c r="E11" s="15" t="s">
        <v>40</v>
      </c>
      <c r="F11" s="15" t="s">
        <v>41</v>
      </c>
      <c r="G11" s="28" t="s">
        <v>42</v>
      </c>
      <c r="H11" s="29">
        <v>63319.16</v>
      </c>
      <c r="I11" s="28" t="s">
        <v>24</v>
      </c>
      <c r="J11" s="28"/>
      <c r="K11" s="13">
        <v>17</v>
      </c>
      <c r="L11" s="18">
        <v>20000</v>
      </c>
      <c r="M11" s="18">
        <f t="shared" si="0"/>
        <v>5000</v>
      </c>
    </row>
    <row r="12" spans="1:13" s="19" customFormat="1" ht="73.5" customHeight="1" x14ac:dyDescent="0.25">
      <c r="A12" s="13">
        <v>75</v>
      </c>
      <c r="B12" s="20">
        <v>8</v>
      </c>
      <c r="C12" s="13" t="s">
        <v>43</v>
      </c>
      <c r="D12" s="28" t="s">
        <v>33</v>
      </c>
      <c r="E12" s="28" t="s">
        <v>44</v>
      </c>
      <c r="F12" s="28" t="s">
        <v>45</v>
      </c>
      <c r="G12" s="28" t="s">
        <v>46</v>
      </c>
      <c r="H12" s="18">
        <v>60788.52</v>
      </c>
      <c r="I12" s="28" t="s">
        <v>24</v>
      </c>
      <c r="J12" s="17" t="s">
        <v>47</v>
      </c>
      <c r="K12" s="13">
        <v>17</v>
      </c>
      <c r="L12" s="18">
        <v>20000</v>
      </c>
      <c r="M12" s="18">
        <f t="shared" si="0"/>
        <v>5000</v>
      </c>
    </row>
    <row r="13" spans="1:13" s="19" customFormat="1" ht="63" customHeight="1" x14ac:dyDescent="0.25">
      <c r="A13" s="13">
        <v>39</v>
      </c>
      <c r="B13" s="13">
        <v>9</v>
      </c>
      <c r="C13" s="13" t="s">
        <v>48</v>
      </c>
      <c r="D13" s="28" t="s">
        <v>49</v>
      </c>
      <c r="E13" s="15" t="s">
        <v>50</v>
      </c>
      <c r="F13" s="15" t="s">
        <v>51</v>
      </c>
      <c r="G13" s="28" t="s">
        <v>52</v>
      </c>
      <c r="H13" s="18">
        <v>51419.9</v>
      </c>
      <c r="I13" s="28" t="s">
        <v>24</v>
      </c>
      <c r="J13" s="30"/>
      <c r="K13" s="13">
        <v>15</v>
      </c>
      <c r="L13" s="18">
        <v>20000</v>
      </c>
      <c r="M13" s="26">
        <f t="shared" si="0"/>
        <v>5000</v>
      </c>
    </row>
    <row r="14" spans="1:13" s="31" customFormat="1" ht="63.75" customHeight="1" x14ac:dyDescent="0.25">
      <c r="A14" s="20">
        <v>40</v>
      </c>
      <c r="B14" s="20">
        <v>10</v>
      </c>
      <c r="C14" s="13" t="s">
        <v>53</v>
      </c>
      <c r="D14" s="28" t="s">
        <v>49</v>
      </c>
      <c r="E14" s="15" t="s">
        <v>50</v>
      </c>
      <c r="F14" s="15" t="s">
        <v>51</v>
      </c>
      <c r="G14" s="28" t="s">
        <v>54</v>
      </c>
      <c r="H14" s="18">
        <v>25959.99</v>
      </c>
      <c r="I14" s="28" t="s">
        <v>24</v>
      </c>
      <c r="J14" s="13"/>
      <c r="K14" s="13">
        <v>17</v>
      </c>
      <c r="L14" s="18">
        <v>20000</v>
      </c>
      <c r="M14" s="26">
        <f t="shared" si="0"/>
        <v>5000</v>
      </c>
    </row>
    <row r="15" spans="1:13" s="31" customFormat="1" ht="79.5" customHeight="1" x14ac:dyDescent="0.25">
      <c r="A15" s="14">
        <v>9</v>
      </c>
      <c r="B15" s="13">
        <v>11</v>
      </c>
      <c r="C15" s="14" t="s">
        <v>55</v>
      </c>
      <c r="D15" s="15" t="s">
        <v>56</v>
      </c>
      <c r="E15" s="15" t="s">
        <v>57</v>
      </c>
      <c r="F15" s="32" t="s">
        <v>58</v>
      </c>
      <c r="G15" s="32" t="s">
        <v>59</v>
      </c>
      <c r="H15" s="33">
        <v>316491.78000000003</v>
      </c>
      <c r="I15" s="28" t="s">
        <v>17</v>
      </c>
      <c r="J15" s="28" t="s">
        <v>60</v>
      </c>
      <c r="K15" s="13">
        <v>18</v>
      </c>
      <c r="L15" s="18">
        <v>80000</v>
      </c>
      <c r="M15" s="18">
        <f t="shared" si="0"/>
        <v>20000</v>
      </c>
    </row>
    <row r="16" spans="1:13" s="31" customFormat="1" ht="49.5" customHeight="1" x14ac:dyDescent="0.25">
      <c r="A16" s="13">
        <v>50</v>
      </c>
      <c r="B16" s="20">
        <v>12</v>
      </c>
      <c r="C16" s="14" t="s">
        <v>61</v>
      </c>
      <c r="D16" s="15" t="s">
        <v>20</v>
      </c>
      <c r="E16" s="15" t="s">
        <v>62</v>
      </c>
      <c r="F16" s="15" t="s">
        <v>63</v>
      </c>
      <c r="G16" s="15" t="s">
        <v>64</v>
      </c>
      <c r="H16" s="16">
        <v>15789.1</v>
      </c>
      <c r="I16" s="15" t="s">
        <v>24</v>
      </c>
      <c r="J16" s="15"/>
      <c r="K16" s="14">
        <v>17</v>
      </c>
      <c r="L16" s="16">
        <v>10000</v>
      </c>
      <c r="M16" s="16">
        <f t="shared" si="0"/>
        <v>2500</v>
      </c>
    </row>
    <row r="17" spans="1:13" s="31" customFormat="1" ht="45" x14ac:dyDescent="0.25">
      <c r="A17" s="20">
        <v>51</v>
      </c>
      <c r="B17" s="13">
        <v>13</v>
      </c>
      <c r="C17" s="14" t="s">
        <v>65</v>
      </c>
      <c r="D17" s="15" t="s">
        <v>20</v>
      </c>
      <c r="E17" s="15" t="s">
        <v>62</v>
      </c>
      <c r="F17" s="15" t="s">
        <v>63</v>
      </c>
      <c r="G17" s="15" t="s">
        <v>66</v>
      </c>
      <c r="H17" s="16">
        <v>28051.07</v>
      </c>
      <c r="I17" s="15" t="s">
        <v>24</v>
      </c>
      <c r="J17" s="15"/>
      <c r="K17" s="14">
        <v>19</v>
      </c>
      <c r="L17" s="16">
        <v>20000</v>
      </c>
      <c r="M17" s="16">
        <f t="shared" si="0"/>
        <v>5000</v>
      </c>
    </row>
    <row r="18" spans="1:13" s="31" customFormat="1" ht="45.75" customHeight="1" x14ac:dyDescent="0.25">
      <c r="A18" s="14">
        <v>27</v>
      </c>
      <c r="B18" s="20">
        <v>14</v>
      </c>
      <c r="C18" s="14" t="s">
        <v>67</v>
      </c>
      <c r="D18" s="15" t="s">
        <v>13</v>
      </c>
      <c r="E18" s="15" t="s">
        <v>68</v>
      </c>
      <c r="F18" s="15" t="s">
        <v>69</v>
      </c>
      <c r="G18" s="15" t="s">
        <v>70</v>
      </c>
      <c r="H18" s="16">
        <v>51174.76</v>
      </c>
      <c r="I18" s="15" t="s">
        <v>17</v>
      </c>
      <c r="J18" s="15"/>
      <c r="K18" s="14">
        <v>17</v>
      </c>
      <c r="L18" s="16">
        <v>30000</v>
      </c>
      <c r="M18" s="18">
        <f t="shared" si="0"/>
        <v>7500</v>
      </c>
    </row>
    <row r="19" spans="1:13" s="31" customFormat="1" ht="45" x14ac:dyDescent="0.25">
      <c r="A19" s="20">
        <v>64</v>
      </c>
      <c r="B19" s="13">
        <v>15</v>
      </c>
      <c r="C19" s="14" t="s">
        <v>71</v>
      </c>
      <c r="D19" s="15" t="s">
        <v>20</v>
      </c>
      <c r="E19" s="15" t="s">
        <v>72</v>
      </c>
      <c r="F19" s="15" t="s">
        <v>73</v>
      </c>
      <c r="G19" s="15" t="s">
        <v>74</v>
      </c>
      <c r="H19" s="16">
        <v>24990.76</v>
      </c>
      <c r="I19" s="15" t="s">
        <v>24</v>
      </c>
      <c r="J19" s="15"/>
      <c r="K19" s="14">
        <v>18</v>
      </c>
      <c r="L19" s="16">
        <v>10000</v>
      </c>
      <c r="M19" s="16">
        <f t="shared" si="0"/>
        <v>2500</v>
      </c>
    </row>
    <row r="20" spans="1:13" s="31" customFormat="1" ht="45" customHeight="1" x14ac:dyDescent="0.25">
      <c r="A20" s="13">
        <v>87</v>
      </c>
      <c r="B20" s="20">
        <v>16</v>
      </c>
      <c r="C20" s="14" t="s">
        <v>75</v>
      </c>
      <c r="D20" s="15" t="s">
        <v>33</v>
      </c>
      <c r="E20" s="15" t="s">
        <v>76</v>
      </c>
      <c r="F20" s="15" t="s">
        <v>73</v>
      </c>
      <c r="G20" s="15" t="s">
        <v>77</v>
      </c>
      <c r="H20" s="16">
        <v>23083.4</v>
      </c>
      <c r="I20" s="15" t="s">
        <v>24</v>
      </c>
      <c r="J20" s="15"/>
      <c r="K20" s="14">
        <v>18</v>
      </c>
      <c r="L20" s="16">
        <v>10000</v>
      </c>
      <c r="M20" s="18">
        <f t="shared" si="0"/>
        <v>2500</v>
      </c>
    </row>
    <row r="21" spans="1:13" s="31" customFormat="1" ht="45" x14ac:dyDescent="0.25">
      <c r="A21" s="13">
        <v>88</v>
      </c>
      <c r="B21" s="13">
        <v>17</v>
      </c>
      <c r="C21" s="14" t="s">
        <v>78</v>
      </c>
      <c r="D21" s="15" t="s">
        <v>33</v>
      </c>
      <c r="E21" s="15" t="s">
        <v>76</v>
      </c>
      <c r="F21" s="15" t="s">
        <v>73</v>
      </c>
      <c r="G21" s="15" t="s">
        <v>79</v>
      </c>
      <c r="H21" s="16">
        <v>24024.86</v>
      </c>
      <c r="I21" s="15" t="s">
        <v>24</v>
      </c>
      <c r="J21" s="15"/>
      <c r="K21" s="14">
        <v>15</v>
      </c>
      <c r="L21" s="16">
        <v>5000</v>
      </c>
      <c r="M21" s="18">
        <f t="shared" si="0"/>
        <v>1250</v>
      </c>
    </row>
    <row r="22" spans="1:13" s="31" customFormat="1" ht="76.5" customHeight="1" x14ac:dyDescent="0.25">
      <c r="A22" s="14">
        <v>1</v>
      </c>
      <c r="B22" s="20">
        <v>18</v>
      </c>
      <c r="C22" s="14" t="s">
        <v>80</v>
      </c>
      <c r="D22" s="15" t="s">
        <v>56</v>
      </c>
      <c r="E22" s="15" t="s">
        <v>81</v>
      </c>
      <c r="F22" s="15" t="s">
        <v>82</v>
      </c>
      <c r="G22" s="15" t="s">
        <v>83</v>
      </c>
      <c r="H22" s="33">
        <v>19702.88</v>
      </c>
      <c r="I22" s="28" t="s">
        <v>17</v>
      </c>
      <c r="J22" s="28"/>
      <c r="K22" s="13">
        <v>18</v>
      </c>
      <c r="L22" s="18">
        <v>10000</v>
      </c>
      <c r="M22" s="18">
        <f t="shared" si="0"/>
        <v>2500</v>
      </c>
    </row>
    <row r="23" spans="1:13" s="31" customFormat="1" ht="56.25" customHeight="1" x14ac:dyDescent="0.25">
      <c r="A23" s="14">
        <v>2</v>
      </c>
      <c r="B23" s="13">
        <v>19</v>
      </c>
      <c r="C23" s="14" t="s">
        <v>84</v>
      </c>
      <c r="D23" s="15" t="s">
        <v>56</v>
      </c>
      <c r="E23" s="15" t="s">
        <v>81</v>
      </c>
      <c r="F23" s="15" t="s">
        <v>82</v>
      </c>
      <c r="G23" s="15" t="s">
        <v>85</v>
      </c>
      <c r="H23" s="33">
        <v>60836.2</v>
      </c>
      <c r="I23" s="28" t="s">
        <v>17</v>
      </c>
      <c r="J23" s="28" t="s">
        <v>86</v>
      </c>
      <c r="K23" s="13">
        <v>17</v>
      </c>
      <c r="L23" s="18">
        <v>30000</v>
      </c>
      <c r="M23" s="18">
        <f t="shared" si="0"/>
        <v>7500</v>
      </c>
    </row>
    <row r="24" spans="1:13" s="31" customFormat="1" ht="60" x14ac:dyDescent="0.25">
      <c r="A24" s="13">
        <v>112</v>
      </c>
      <c r="B24" s="20">
        <v>20</v>
      </c>
      <c r="C24" s="13" t="s">
        <v>87</v>
      </c>
      <c r="D24" s="28" t="s">
        <v>88</v>
      </c>
      <c r="E24" s="15" t="s">
        <v>89</v>
      </c>
      <c r="F24" s="15" t="s">
        <v>90</v>
      </c>
      <c r="G24" s="28" t="s">
        <v>91</v>
      </c>
      <c r="H24" s="18">
        <v>170497.3</v>
      </c>
      <c r="I24" s="34" t="s">
        <v>24</v>
      </c>
      <c r="J24" s="34"/>
      <c r="K24" s="35">
        <v>18</v>
      </c>
      <c r="L24" s="36">
        <v>50000</v>
      </c>
      <c r="M24" s="36">
        <f t="shared" si="0"/>
        <v>12500</v>
      </c>
    </row>
    <row r="25" spans="1:13" s="31" customFormat="1" ht="45" customHeight="1" x14ac:dyDescent="0.25">
      <c r="A25" s="13">
        <v>92</v>
      </c>
      <c r="B25" s="13">
        <v>21</v>
      </c>
      <c r="C25" s="14" t="s">
        <v>92</v>
      </c>
      <c r="D25" s="15" t="s">
        <v>33</v>
      </c>
      <c r="E25" s="15" t="s">
        <v>93</v>
      </c>
      <c r="F25" s="15" t="s">
        <v>94</v>
      </c>
      <c r="G25" s="15" t="s">
        <v>95</v>
      </c>
      <c r="H25" s="16">
        <v>20525</v>
      </c>
      <c r="I25" s="15" t="s">
        <v>24</v>
      </c>
      <c r="J25" s="15"/>
      <c r="K25" s="14">
        <v>18</v>
      </c>
      <c r="L25" s="16">
        <v>10000</v>
      </c>
      <c r="M25" s="18">
        <f t="shared" si="0"/>
        <v>2500</v>
      </c>
    </row>
    <row r="26" spans="1:13" s="37" customFormat="1" ht="45" customHeight="1" x14ac:dyDescent="0.25">
      <c r="A26" s="20">
        <v>54</v>
      </c>
      <c r="B26" s="20">
        <v>22</v>
      </c>
      <c r="C26" s="14" t="s">
        <v>96</v>
      </c>
      <c r="D26" s="15" t="s">
        <v>20</v>
      </c>
      <c r="E26" s="15" t="s">
        <v>97</v>
      </c>
      <c r="F26" s="15" t="s">
        <v>98</v>
      </c>
      <c r="G26" s="15" t="s">
        <v>99</v>
      </c>
      <c r="H26" s="16">
        <v>14106.09</v>
      </c>
      <c r="I26" s="15" t="s">
        <v>24</v>
      </c>
      <c r="J26" s="15"/>
      <c r="K26" s="14">
        <v>16</v>
      </c>
      <c r="L26" s="16">
        <v>5000</v>
      </c>
      <c r="M26" s="16">
        <f t="shared" si="0"/>
        <v>1250</v>
      </c>
    </row>
    <row r="27" spans="1:13" s="31" customFormat="1" ht="45" customHeight="1" x14ac:dyDescent="0.25">
      <c r="A27" s="20">
        <v>55</v>
      </c>
      <c r="B27" s="13">
        <v>23</v>
      </c>
      <c r="C27" s="14" t="s">
        <v>100</v>
      </c>
      <c r="D27" s="15" t="s">
        <v>20</v>
      </c>
      <c r="E27" s="15" t="s">
        <v>97</v>
      </c>
      <c r="F27" s="15" t="s">
        <v>98</v>
      </c>
      <c r="G27" s="15" t="s">
        <v>101</v>
      </c>
      <c r="H27" s="16">
        <v>19353.53</v>
      </c>
      <c r="I27" s="15" t="s">
        <v>24</v>
      </c>
      <c r="J27" s="15"/>
      <c r="K27" s="14">
        <v>17</v>
      </c>
      <c r="L27" s="16">
        <v>5000</v>
      </c>
      <c r="M27" s="16">
        <f t="shared" si="0"/>
        <v>1250</v>
      </c>
    </row>
    <row r="28" spans="1:13" s="31" customFormat="1" ht="45" customHeight="1" x14ac:dyDescent="0.25">
      <c r="A28" s="14">
        <v>33</v>
      </c>
      <c r="B28" s="20">
        <v>24</v>
      </c>
      <c r="C28" s="14" t="s">
        <v>102</v>
      </c>
      <c r="D28" s="15" t="s">
        <v>13</v>
      </c>
      <c r="E28" s="15" t="s">
        <v>103</v>
      </c>
      <c r="F28" s="15" t="s">
        <v>104</v>
      </c>
      <c r="G28" s="15" t="s">
        <v>105</v>
      </c>
      <c r="H28" s="16">
        <v>80575.740000000005</v>
      </c>
      <c r="I28" s="15" t="s">
        <v>17</v>
      </c>
      <c r="J28" s="15"/>
      <c r="K28" s="14">
        <v>17</v>
      </c>
      <c r="L28" s="16">
        <v>35000</v>
      </c>
      <c r="M28" s="18">
        <f t="shared" si="0"/>
        <v>8750</v>
      </c>
    </row>
    <row r="29" spans="1:13" s="31" customFormat="1" ht="45" customHeight="1" x14ac:dyDescent="0.25">
      <c r="A29" s="20">
        <v>56</v>
      </c>
      <c r="B29" s="13">
        <v>25</v>
      </c>
      <c r="C29" s="14" t="s">
        <v>106</v>
      </c>
      <c r="D29" s="15" t="s">
        <v>20</v>
      </c>
      <c r="E29" s="15" t="s">
        <v>107</v>
      </c>
      <c r="F29" s="15" t="s">
        <v>108</v>
      </c>
      <c r="G29" s="15" t="s">
        <v>109</v>
      </c>
      <c r="H29" s="16">
        <v>47275.13</v>
      </c>
      <c r="I29" s="15" t="s">
        <v>24</v>
      </c>
      <c r="J29" s="15"/>
      <c r="K29" s="14">
        <v>21</v>
      </c>
      <c r="L29" s="16">
        <v>35000</v>
      </c>
      <c r="M29" s="16">
        <f t="shared" si="0"/>
        <v>8750</v>
      </c>
    </row>
    <row r="30" spans="1:13" s="31" customFormat="1" ht="45" customHeight="1" x14ac:dyDescent="0.25">
      <c r="A30" s="14">
        <v>6</v>
      </c>
      <c r="B30" s="20">
        <v>26</v>
      </c>
      <c r="C30" s="14" t="s">
        <v>110</v>
      </c>
      <c r="D30" s="15" t="s">
        <v>56</v>
      </c>
      <c r="E30" s="15" t="s">
        <v>111</v>
      </c>
      <c r="F30" s="15" t="s">
        <v>112</v>
      </c>
      <c r="G30" s="15" t="s">
        <v>113</v>
      </c>
      <c r="H30" s="33">
        <v>222700</v>
      </c>
      <c r="I30" s="28" t="s">
        <v>17</v>
      </c>
      <c r="J30" s="28"/>
      <c r="K30" s="13">
        <v>17</v>
      </c>
      <c r="L30" s="18">
        <v>80000</v>
      </c>
      <c r="M30" s="18">
        <f t="shared" si="0"/>
        <v>20000</v>
      </c>
    </row>
    <row r="31" spans="1:13" s="31" customFormat="1" ht="45" customHeight="1" x14ac:dyDescent="0.25">
      <c r="A31" s="13">
        <v>24</v>
      </c>
      <c r="B31" s="13">
        <v>27</v>
      </c>
      <c r="C31" s="14" t="s">
        <v>114</v>
      </c>
      <c r="D31" s="15" t="s">
        <v>13</v>
      </c>
      <c r="E31" s="15" t="s">
        <v>115</v>
      </c>
      <c r="F31" s="15" t="s">
        <v>116</v>
      </c>
      <c r="G31" s="15" t="s">
        <v>117</v>
      </c>
      <c r="H31" s="16">
        <v>40172.61</v>
      </c>
      <c r="I31" s="15" t="s">
        <v>17</v>
      </c>
      <c r="J31" s="15"/>
      <c r="K31" s="14">
        <v>17</v>
      </c>
      <c r="L31" s="16">
        <v>25000</v>
      </c>
      <c r="M31" s="18">
        <f t="shared" si="0"/>
        <v>6250</v>
      </c>
    </row>
    <row r="32" spans="1:13" s="31" customFormat="1" ht="45" customHeight="1" x14ac:dyDescent="0.25">
      <c r="A32" s="13">
        <v>46</v>
      </c>
      <c r="B32" s="20">
        <v>28</v>
      </c>
      <c r="C32" s="14" t="s">
        <v>118</v>
      </c>
      <c r="D32" s="15" t="s">
        <v>20</v>
      </c>
      <c r="E32" s="15" t="s">
        <v>119</v>
      </c>
      <c r="F32" s="15" t="s">
        <v>120</v>
      </c>
      <c r="G32" s="15" t="s">
        <v>121</v>
      </c>
      <c r="H32" s="16">
        <v>37618</v>
      </c>
      <c r="I32" s="15" t="s">
        <v>24</v>
      </c>
      <c r="J32" s="15"/>
      <c r="K32" s="21">
        <v>15</v>
      </c>
      <c r="L32" s="16">
        <v>20000</v>
      </c>
      <c r="M32" s="16">
        <f t="shared" si="0"/>
        <v>5000</v>
      </c>
    </row>
    <row r="33" spans="1:13" s="31" customFormat="1" ht="45" customHeight="1" x14ac:dyDescent="0.25">
      <c r="A33" s="20">
        <v>59</v>
      </c>
      <c r="B33" s="13">
        <v>29</v>
      </c>
      <c r="C33" s="14" t="s">
        <v>122</v>
      </c>
      <c r="D33" s="15" t="s">
        <v>20</v>
      </c>
      <c r="E33" s="15" t="s">
        <v>123</v>
      </c>
      <c r="F33" s="15" t="s">
        <v>124</v>
      </c>
      <c r="G33" s="15" t="s">
        <v>125</v>
      </c>
      <c r="H33" s="16">
        <v>8049</v>
      </c>
      <c r="I33" s="15" t="s">
        <v>24</v>
      </c>
      <c r="J33" s="15"/>
      <c r="K33" s="14">
        <v>18</v>
      </c>
      <c r="L33" s="16">
        <v>5000</v>
      </c>
      <c r="M33" s="16">
        <f t="shared" si="0"/>
        <v>1250</v>
      </c>
    </row>
    <row r="34" spans="1:13" s="31" customFormat="1" ht="45" customHeight="1" x14ac:dyDescent="0.25">
      <c r="A34" s="14">
        <v>13</v>
      </c>
      <c r="B34" s="20">
        <v>30</v>
      </c>
      <c r="C34" s="14" t="s">
        <v>126</v>
      </c>
      <c r="D34" s="15" t="s">
        <v>127</v>
      </c>
      <c r="E34" s="22" t="s">
        <v>128</v>
      </c>
      <c r="F34" s="22" t="s">
        <v>129</v>
      </c>
      <c r="G34" s="15" t="s">
        <v>130</v>
      </c>
      <c r="H34" s="16">
        <v>26949.88</v>
      </c>
      <c r="I34" s="28" t="s">
        <v>17</v>
      </c>
      <c r="J34" s="15"/>
      <c r="K34" s="14">
        <v>17</v>
      </c>
      <c r="L34" s="16">
        <v>20000</v>
      </c>
      <c r="M34" s="16">
        <f t="shared" si="0"/>
        <v>5000</v>
      </c>
    </row>
    <row r="35" spans="1:13" s="31" customFormat="1" ht="45" customHeight="1" x14ac:dyDescent="0.25">
      <c r="A35" s="13">
        <v>41</v>
      </c>
      <c r="B35" s="13">
        <v>31</v>
      </c>
      <c r="C35" s="13" t="s">
        <v>131</v>
      </c>
      <c r="D35" s="28" t="s">
        <v>49</v>
      </c>
      <c r="E35" s="38" t="s">
        <v>132</v>
      </c>
      <c r="F35" s="38" t="s">
        <v>133</v>
      </c>
      <c r="G35" s="38" t="s">
        <v>134</v>
      </c>
      <c r="H35" s="18">
        <v>70488.17</v>
      </c>
      <c r="I35" s="28" t="s">
        <v>135</v>
      </c>
      <c r="J35" s="13"/>
      <c r="K35" s="13">
        <v>15</v>
      </c>
      <c r="L35" s="18">
        <v>20000</v>
      </c>
      <c r="M35" s="26">
        <f t="shared" si="0"/>
        <v>5000</v>
      </c>
    </row>
    <row r="36" spans="1:13" s="31" customFormat="1" ht="51.75" customHeight="1" x14ac:dyDescent="0.25">
      <c r="A36" s="20">
        <v>42</v>
      </c>
      <c r="B36" s="20">
        <v>32</v>
      </c>
      <c r="C36" s="13" t="s">
        <v>136</v>
      </c>
      <c r="D36" s="28" t="s">
        <v>49</v>
      </c>
      <c r="E36" s="38" t="s">
        <v>132</v>
      </c>
      <c r="F36" s="38" t="s">
        <v>133</v>
      </c>
      <c r="G36" s="38" t="s">
        <v>137</v>
      </c>
      <c r="H36" s="18">
        <v>771537.86</v>
      </c>
      <c r="I36" s="28" t="s">
        <v>24</v>
      </c>
      <c r="J36" s="13"/>
      <c r="K36" s="13">
        <v>15</v>
      </c>
      <c r="L36" s="18">
        <v>50000</v>
      </c>
      <c r="M36" s="26">
        <f t="shared" si="0"/>
        <v>12500</v>
      </c>
    </row>
    <row r="37" spans="1:13" s="31" customFormat="1" ht="45" customHeight="1" x14ac:dyDescent="0.25">
      <c r="A37" s="13">
        <v>101</v>
      </c>
      <c r="B37" s="13">
        <v>33</v>
      </c>
      <c r="C37" s="14" t="s">
        <v>138</v>
      </c>
      <c r="D37" s="15" t="s">
        <v>33</v>
      </c>
      <c r="E37" s="15" t="s">
        <v>139</v>
      </c>
      <c r="F37" s="15" t="s">
        <v>140</v>
      </c>
      <c r="G37" s="15" t="s">
        <v>141</v>
      </c>
      <c r="H37" s="39">
        <v>80483.240000000005</v>
      </c>
      <c r="I37" s="15" t="s">
        <v>24</v>
      </c>
      <c r="J37" s="15"/>
      <c r="K37" s="14">
        <v>18</v>
      </c>
      <c r="L37" s="16">
        <v>30000</v>
      </c>
      <c r="M37" s="18">
        <f t="shared" si="0"/>
        <v>7500</v>
      </c>
    </row>
    <row r="38" spans="1:13" s="37" customFormat="1" ht="43.5" customHeight="1" x14ac:dyDescent="0.25">
      <c r="A38" s="13">
        <v>98</v>
      </c>
      <c r="B38" s="20">
        <v>34</v>
      </c>
      <c r="C38" s="14" t="s">
        <v>142</v>
      </c>
      <c r="D38" s="15" t="s">
        <v>33</v>
      </c>
      <c r="E38" s="15" t="s">
        <v>143</v>
      </c>
      <c r="F38" s="15" t="s">
        <v>144</v>
      </c>
      <c r="G38" s="15" t="s">
        <v>145</v>
      </c>
      <c r="H38" s="16">
        <v>89145</v>
      </c>
      <c r="I38" s="15" t="s">
        <v>24</v>
      </c>
      <c r="J38" s="15"/>
      <c r="K38" s="14">
        <v>16</v>
      </c>
      <c r="L38" s="16">
        <v>15000</v>
      </c>
      <c r="M38" s="18">
        <f t="shared" si="0"/>
        <v>3750</v>
      </c>
    </row>
    <row r="39" spans="1:13" s="19" customFormat="1" ht="45" customHeight="1" x14ac:dyDescent="0.25">
      <c r="A39" s="13">
        <v>99</v>
      </c>
      <c r="B39" s="13">
        <v>35</v>
      </c>
      <c r="C39" s="14" t="s">
        <v>146</v>
      </c>
      <c r="D39" s="15" t="s">
        <v>33</v>
      </c>
      <c r="E39" s="15" t="s">
        <v>143</v>
      </c>
      <c r="F39" s="32" t="s">
        <v>144</v>
      </c>
      <c r="G39" s="15" t="s">
        <v>147</v>
      </c>
      <c r="H39" s="16">
        <v>22174.57</v>
      </c>
      <c r="I39" s="15" t="s">
        <v>24</v>
      </c>
      <c r="J39" s="15"/>
      <c r="K39" s="14">
        <v>16</v>
      </c>
      <c r="L39" s="16">
        <v>5000</v>
      </c>
      <c r="M39" s="18">
        <f t="shared" si="0"/>
        <v>1250</v>
      </c>
    </row>
    <row r="40" spans="1:13" s="19" customFormat="1" ht="45" x14ac:dyDescent="0.25">
      <c r="A40" s="20">
        <v>53</v>
      </c>
      <c r="B40" s="20">
        <v>36</v>
      </c>
      <c r="C40" s="14" t="s">
        <v>148</v>
      </c>
      <c r="D40" s="15" t="s">
        <v>20</v>
      </c>
      <c r="E40" s="15" t="s">
        <v>149</v>
      </c>
      <c r="F40" s="15" t="s">
        <v>150</v>
      </c>
      <c r="G40" s="15" t="s">
        <v>151</v>
      </c>
      <c r="H40" s="16">
        <v>64426.52</v>
      </c>
      <c r="I40" s="15" t="s">
        <v>24</v>
      </c>
      <c r="J40" s="15"/>
      <c r="K40" s="14">
        <v>16</v>
      </c>
      <c r="L40" s="16">
        <v>20000</v>
      </c>
      <c r="M40" s="16">
        <f t="shared" si="0"/>
        <v>5000</v>
      </c>
    </row>
    <row r="41" spans="1:13" s="19" customFormat="1" ht="54" customHeight="1" x14ac:dyDescent="0.25">
      <c r="A41" s="20">
        <v>57</v>
      </c>
      <c r="B41" s="13">
        <v>37</v>
      </c>
      <c r="C41" s="14" t="s">
        <v>152</v>
      </c>
      <c r="D41" s="15" t="s">
        <v>20</v>
      </c>
      <c r="E41" s="15" t="s">
        <v>153</v>
      </c>
      <c r="F41" s="15" t="s">
        <v>154</v>
      </c>
      <c r="G41" s="15" t="s">
        <v>155</v>
      </c>
      <c r="H41" s="16">
        <v>54941</v>
      </c>
      <c r="I41" s="15" t="s">
        <v>24</v>
      </c>
      <c r="J41" s="15"/>
      <c r="K41" s="14">
        <v>17</v>
      </c>
      <c r="L41" s="16">
        <v>21000</v>
      </c>
      <c r="M41" s="16">
        <f t="shared" si="0"/>
        <v>5250</v>
      </c>
    </row>
    <row r="42" spans="1:13" s="19" customFormat="1" ht="45" customHeight="1" x14ac:dyDescent="0.25">
      <c r="A42" s="20">
        <v>58</v>
      </c>
      <c r="B42" s="20">
        <v>38</v>
      </c>
      <c r="C42" s="14" t="s">
        <v>156</v>
      </c>
      <c r="D42" s="15" t="s">
        <v>20</v>
      </c>
      <c r="E42" s="15" t="s">
        <v>153</v>
      </c>
      <c r="F42" s="15" t="s">
        <v>154</v>
      </c>
      <c r="G42" s="22" t="s">
        <v>157</v>
      </c>
      <c r="H42" s="16">
        <v>5818</v>
      </c>
      <c r="I42" s="15" t="s">
        <v>24</v>
      </c>
      <c r="J42" s="15"/>
      <c r="K42" s="14">
        <v>16</v>
      </c>
      <c r="L42" s="16">
        <v>4000</v>
      </c>
      <c r="M42" s="16">
        <f t="shared" si="0"/>
        <v>1000</v>
      </c>
    </row>
    <row r="43" spans="1:13" s="19" customFormat="1" ht="45" customHeight="1" x14ac:dyDescent="0.25">
      <c r="A43" s="20">
        <v>60</v>
      </c>
      <c r="B43" s="13">
        <v>39</v>
      </c>
      <c r="C43" s="40" t="s">
        <v>158</v>
      </c>
      <c r="D43" s="38" t="s">
        <v>20</v>
      </c>
      <c r="E43" s="38" t="s">
        <v>159</v>
      </c>
      <c r="F43" s="38" t="s">
        <v>160</v>
      </c>
      <c r="G43" s="38" t="s">
        <v>161</v>
      </c>
      <c r="H43" s="41">
        <v>24846.53</v>
      </c>
      <c r="I43" s="38" t="s">
        <v>24</v>
      </c>
      <c r="J43" s="42"/>
      <c r="K43" s="43">
        <v>18</v>
      </c>
      <c r="L43" s="41">
        <v>10000</v>
      </c>
      <c r="M43" s="16">
        <f t="shared" si="0"/>
        <v>2500</v>
      </c>
    </row>
    <row r="44" spans="1:13" s="19" customFormat="1" ht="47.25" customHeight="1" x14ac:dyDescent="0.25">
      <c r="A44" s="13">
        <v>102</v>
      </c>
      <c r="B44" s="20">
        <v>40</v>
      </c>
      <c r="C44" s="14" t="s">
        <v>162</v>
      </c>
      <c r="D44" s="15" t="s">
        <v>33</v>
      </c>
      <c r="E44" s="15" t="s">
        <v>163</v>
      </c>
      <c r="F44" s="15" t="s">
        <v>164</v>
      </c>
      <c r="G44" s="15" t="s">
        <v>165</v>
      </c>
      <c r="H44" s="16">
        <v>67420.100000000006</v>
      </c>
      <c r="I44" s="15" t="s">
        <v>24</v>
      </c>
      <c r="J44" s="15"/>
      <c r="K44" s="14">
        <v>17</v>
      </c>
      <c r="L44" s="16">
        <v>20000</v>
      </c>
      <c r="M44" s="18">
        <f t="shared" si="0"/>
        <v>5000</v>
      </c>
    </row>
    <row r="45" spans="1:13" s="19" customFormat="1" ht="71.25" customHeight="1" x14ac:dyDescent="0.25">
      <c r="A45" s="14">
        <v>18</v>
      </c>
      <c r="B45" s="13">
        <v>41</v>
      </c>
      <c r="C45" s="14" t="s">
        <v>166</v>
      </c>
      <c r="D45" s="15" t="s">
        <v>127</v>
      </c>
      <c r="E45" s="15" t="s">
        <v>167</v>
      </c>
      <c r="F45" s="15" t="s">
        <v>168</v>
      </c>
      <c r="G45" s="15" t="s">
        <v>169</v>
      </c>
      <c r="H45" s="16">
        <v>79080.25</v>
      </c>
      <c r="I45" s="15" t="s">
        <v>17</v>
      </c>
      <c r="J45" s="15"/>
      <c r="K45" s="14">
        <v>18</v>
      </c>
      <c r="L45" s="16">
        <v>45000</v>
      </c>
      <c r="M45" s="16">
        <f t="shared" si="0"/>
        <v>11250</v>
      </c>
    </row>
    <row r="46" spans="1:13" s="19" customFormat="1" ht="57" customHeight="1" x14ac:dyDescent="0.25">
      <c r="A46" s="13">
        <v>37</v>
      </c>
      <c r="B46" s="20">
        <v>42</v>
      </c>
      <c r="C46" s="13" t="s">
        <v>170</v>
      </c>
      <c r="D46" s="28" t="s">
        <v>49</v>
      </c>
      <c r="E46" s="15" t="s">
        <v>171</v>
      </c>
      <c r="F46" s="15" t="s">
        <v>172</v>
      </c>
      <c r="G46" s="28" t="s">
        <v>173</v>
      </c>
      <c r="H46" s="18">
        <v>41073</v>
      </c>
      <c r="I46" s="28" t="s">
        <v>24</v>
      </c>
      <c r="J46" s="13"/>
      <c r="K46" s="13">
        <v>18</v>
      </c>
      <c r="L46" s="18">
        <v>30000</v>
      </c>
      <c r="M46" s="26">
        <f t="shared" si="0"/>
        <v>7500</v>
      </c>
    </row>
    <row r="47" spans="1:13" s="19" customFormat="1" ht="56.25" customHeight="1" x14ac:dyDescent="0.25">
      <c r="A47" s="13">
        <v>43</v>
      </c>
      <c r="B47" s="13">
        <v>43</v>
      </c>
      <c r="C47" s="13" t="s">
        <v>174</v>
      </c>
      <c r="D47" s="28" t="s">
        <v>49</v>
      </c>
      <c r="E47" s="28" t="s">
        <v>175</v>
      </c>
      <c r="F47" s="28" t="s">
        <v>172</v>
      </c>
      <c r="G47" s="28" t="s">
        <v>176</v>
      </c>
      <c r="H47" s="18">
        <v>87062.36</v>
      </c>
      <c r="I47" s="28" t="s">
        <v>24</v>
      </c>
      <c r="J47" s="13"/>
      <c r="K47" s="13">
        <v>17</v>
      </c>
      <c r="L47" s="18">
        <v>40000</v>
      </c>
      <c r="M47" s="26">
        <f t="shared" si="0"/>
        <v>10000</v>
      </c>
    </row>
    <row r="48" spans="1:13" s="19" customFormat="1" ht="56.25" customHeight="1" x14ac:dyDescent="0.25">
      <c r="A48" s="13">
        <v>70</v>
      </c>
      <c r="B48" s="20">
        <v>44</v>
      </c>
      <c r="C48" s="13" t="s">
        <v>177</v>
      </c>
      <c r="D48" s="28" t="s">
        <v>178</v>
      </c>
      <c r="E48" s="28" t="s">
        <v>179</v>
      </c>
      <c r="F48" s="28" t="s">
        <v>172</v>
      </c>
      <c r="G48" s="28" t="s">
        <v>180</v>
      </c>
      <c r="H48" s="44">
        <v>30767</v>
      </c>
      <c r="I48" s="28" t="s">
        <v>24</v>
      </c>
      <c r="J48" s="28"/>
      <c r="K48" s="13">
        <v>20</v>
      </c>
      <c r="L48" s="18">
        <v>20000</v>
      </c>
      <c r="M48" s="18">
        <f t="shared" si="0"/>
        <v>5000</v>
      </c>
    </row>
    <row r="49" spans="1:13" s="19" customFormat="1" ht="52.5" customHeight="1" x14ac:dyDescent="0.25">
      <c r="A49" s="13">
        <v>105</v>
      </c>
      <c r="B49" s="13">
        <v>45</v>
      </c>
      <c r="C49" s="14" t="s">
        <v>181</v>
      </c>
      <c r="D49" s="15" t="s">
        <v>33</v>
      </c>
      <c r="E49" s="15" t="s">
        <v>182</v>
      </c>
      <c r="F49" s="15" t="s">
        <v>172</v>
      </c>
      <c r="G49" s="15" t="s">
        <v>183</v>
      </c>
      <c r="H49" s="16">
        <v>159392.62</v>
      </c>
      <c r="I49" s="15" t="s">
        <v>24</v>
      </c>
      <c r="J49" s="15" t="s">
        <v>184</v>
      </c>
      <c r="K49" s="14">
        <v>17</v>
      </c>
      <c r="L49" s="16">
        <v>45000</v>
      </c>
      <c r="M49" s="18">
        <f t="shared" si="0"/>
        <v>11250</v>
      </c>
    </row>
    <row r="50" spans="1:13" s="31" customFormat="1" ht="51" customHeight="1" x14ac:dyDescent="0.25">
      <c r="A50" s="13">
        <v>107</v>
      </c>
      <c r="B50" s="20">
        <v>46</v>
      </c>
      <c r="C50" s="13" t="s">
        <v>185</v>
      </c>
      <c r="D50" s="28" t="s">
        <v>88</v>
      </c>
      <c r="E50" s="28" t="s">
        <v>186</v>
      </c>
      <c r="F50" s="28" t="s">
        <v>172</v>
      </c>
      <c r="G50" s="28" t="s">
        <v>187</v>
      </c>
      <c r="H50" s="18">
        <v>39436.089999999997</v>
      </c>
      <c r="I50" s="34" t="s">
        <v>24</v>
      </c>
      <c r="J50" s="34"/>
      <c r="K50" s="35">
        <v>16</v>
      </c>
      <c r="L50" s="36">
        <v>10000</v>
      </c>
      <c r="M50" s="36">
        <f t="shared" si="0"/>
        <v>2500</v>
      </c>
    </row>
    <row r="51" spans="1:13" s="19" customFormat="1" ht="45" customHeight="1" x14ac:dyDescent="0.25">
      <c r="A51" s="13">
        <v>108</v>
      </c>
      <c r="B51" s="13">
        <v>47</v>
      </c>
      <c r="C51" s="13" t="s">
        <v>188</v>
      </c>
      <c r="D51" s="28" t="s">
        <v>88</v>
      </c>
      <c r="E51" s="28" t="s">
        <v>186</v>
      </c>
      <c r="F51" s="28" t="s">
        <v>172</v>
      </c>
      <c r="G51" s="28" t="s">
        <v>189</v>
      </c>
      <c r="H51" s="18">
        <v>14322.14</v>
      </c>
      <c r="I51" s="34" t="s">
        <v>24</v>
      </c>
      <c r="J51" s="34"/>
      <c r="K51" s="35">
        <v>17</v>
      </c>
      <c r="L51" s="36">
        <v>5000</v>
      </c>
      <c r="M51" s="36">
        <f t="shared" si="0"/>
        <v>1250</v>
      </c>
    </row>
    <row r="52" spans="1:13" s="37" customFormat="1" ht="96" customHeight="1" x14ac:dyDescent="0.25">
      <c r="A52" s="13">
        <v>73</v>
      </c>
      <c r="B52" s="20">
        <v>48</v>
      </c>
      <c r="C52" s="14" t="s">
        <v>190</v>
      </c>
      <c r="D52" s="15" t="s">
        <v>178</v>
      </c>
      <c r="E52" s="38" t="s">
        <v>191</v>
      </c>
      <c r="F52" s="38" t="s">
        <v>192</v>
      </c>
      <c r="G52" s="38" t="s">
        <v>193</v>
      </c>
      <c r="H52" s="33">
        <v>10346.49</v>
      </c>
      <c r="I52" s="15" t="s">
        <v>24</v>
      </c>
      <c r="J52" s="15"/>
      <c r="K52" s="14">
        <v>16</v>
      </c>
      <c r="L52" s="16">
        <v>5000</v>
      </c>
      <c r="M52" s="18">
        <f t="shared" si="0"/>
        <v>1250</v>
      </c>
    </row>
    <row r="53" spans="1:13" s="31" customFormat="1" ht="45" customHeight="1" x14ac:dyDescent="0.25">
      <c r="A53" s="13">
        <v>52</v>
      </c>
      <c r="B53" s="13">
        <v>49</v>
      </c>
      <c r="C53" s="14" t="s">
        <v>194</v>
      </c>
      <c r="D53" s="15" t="s">
        <v>20</v>
      </c>
      <c r="E53" s="15" t="s">
        <v>195</v>
      </c>
      <c r="F53" s="15" t="s">
        <v>196</v>
      </c>
      <c r="G53" s="15" t="s">
        <v>197</v>
      </c>
      <c r="H53" s="16">
        <v>33296</v>
      </c>
      <c r="I53" s="15" t="s">
        <v>24</v>
      </c>
      <c r="J53" s="15"/>
      <c r="K53" s="14">
        <v>16</v>
      </c>
      <c r="L53" s="16">
        <v>15000</v>
      </c>
      <c r="M53" s="16">
        <f t="shared" si="0"/>
        <v>3750</v>
      </c>
    </row>
    <row r="54" spans="1:13" s="31" customFormat="1" ht="45" x14ac:dyDescent="0.25">
      <c r="A54" s="13">
        <v>35</v>
      </c>
      <c r="B54" s="20">
        <v>50</v>
      </c>
      <c r="C54" s="13" t="s">
        <v>198</v>
      </c>
      <c r="D54" s="28" t="s">
        <v>49</v>
      </c>
      <c r="E54" s="15" t="s">
        <v>199</v>
      </c>
      <c r="F54" s="15" t="s">
        <v>200</v>
      </c>
      <c r="G54" s="45" t="s">
        <v>201</v>
      </c>
      <c r="H54" s="18">
        <v>17850</v>
      </c>
      <c r="I54" s="28" t="s">
        <v>24</v>
      </c>
      <c r="J54" s="13"/>
      <c r="K54" s="13">
        <v>16</v>
      </c>
      <c r="L54" s="18">
        <v>10000</v>
      </c>
      <c r="M54" s="26">
        <f t="shared" si="0"/>
        <v>2500</v>
      </c>
    </row>
    <row r="55" spans="1:13" s="31" customFormat="1" ht="45" x14ac:dyDescent="0.25">
      <c r="A55" s="13">
        <v>97</v>
      </c>
      <c r="B55" s="13">
        <v>51</v>
      </c>
      <c r="C55" s="14" t="s">
        <v>202</v>
      </c>
      <c r="D55" s="15" t="s">
        <v>33</v>
      </c>
      <c r="E55" s="15" t="s">
        <v>203</v>
      </c>
      <c r="F55" s="15" t="s">
        <v>204</v>
      </c>
      <c r="G55" s="15" t="s">
        <v>205</v>
      </c>
      <c r="H55" s="16">
        <v>26954.65</v>
      </c>
      <c r="I55" s="15" t="s">
        <v>24</v>
      </c>
      <c r="J55" s="15"/>
      <c r="K55" s="14">
        <v>18</v>
      </c>
      <c r="L55" s="16">
        <v>10000</v>
      </c>
      <c r="M55" s="18">
        <f t="shared" si="0"/>
        <v>2500</v>
      </c>
    </row>
    <row r="56" spans="1:13" s="31" customFormat="1" ht="45" customHeight="1" x14ac:dyDescent="0.25">
      <c r="A56" s="14">
        <v>20</v>
      </c>
      <c r="B56" s="20">
        <v>52</v>
      </c>
      <c r="C56" s="14" t="s">
        <v>206</v>
      </c>
      <c r="D56" s="15" t="s">
        <v>127</v>
      </c>
      <c r="E56" s="15" t="s">
        <v>207</v>
      </c>
      <c r="F56" s="15" t="s">
        <v>208</v>
      </c>
      <c r="G56" s="15" t="s">
        <v>209</v>
      </c>
      <c r="H56" s="16">
        <v>15988.93</v>
      </c>
      <c r="I56" s="15" t="s">
        <v>17</v>
      </c>
      <c r="J56" s="15"/>
      <c r="K56" s="14">
        <v>19</v>
      </c>
      <c r="L56" s="16">
        <v>10000</v>
      </c>
      <c r="M56" s="16">
        <f t="shared" si="0"/>
        <v>2500</v>
      </c>
    </row>
    <row r="57" spans="1:13" s="31" customFormat="1" ht="45" x14ac:dyDescent="0.25">
      <c r="A57" s="20">
        <v>44</v>
      </c>
      <c r="B57" s="13">
        <v>53</v>
      </c>
      <c r="C57" s="13" t="s">
        <v>210</v>
      </c>
      <c r="D57" s="28" t="s">
        <v>49</v>
      </c>
      <c r="E57" s="15" t="s">
        <v>211</v>
      </c>
      <c r="F57" s="15" t="s">
        <v>212</v>
      </c>
      <c r="G57" s="28" t="s">
        <v>213</v>
      </c>
      <c r="H57" s="18">
        <v>21442.07</v>
      </c>
      <c r="I57" s="28" t="s">
        <v>24</v>
      </c>
      <c r="J57" s="13"/>
      <c r="K57" s="13">
        <v>18</v>
      </c>
      <c r="L57" s="18">
        <v>15000</v>
      </c>
      <c r="M57" s="26">
        <f t="shared" si="0"/>
        <v>3750</v>
      </c>
    </row>
    <row r="58" spans="1:13" s="31" customFormat="1" ht="45" x14ac:dyDescent="0.25">
      <c r="A58" s="13">
        <v>45</v>
      </c>
      <c r="B58" s="20">
        <v>54</v>
      </c>
      <c r="C58" s="13" t="s">
        <v>214</v>
      </c>
      <c r="D58" s="28" t="s">
        <v>49</v>
      </c>
      <c r="E58" s="28" t="s">
        <v>215</v>
      </c>
      <c r="F58" s="28" t="s">
        <v>216</v>
      </c>
      <c r="G58" s="28" t="s">
        <v>217</v>
      </c>
      <c r="H58" s="18">
        <v>59998.57</v>
      </c>
      <c r="I58" s="28" t="s">
        <v>24</v>
      </c>
      <c r="J58" s="13"/>
      <c r="K58" s="13">
        <v>16</v>
      </c>
      <c r="L58" s="18">
        <v>25000</v>
      </c>
      <c r="M58" s="26">
        <f t="shared" si="0"/>
        <v>6250</v>
      </c>
    </row>
    <row r="59" spans="1:13" s="31" customFormat="1" ht="45" x14ac:dyDescent="0.25">
      <c r="A59" s="14">
        <v>4</v>
      </c>
      <c r="B59" s="13">
        <v>55</v>
      </c>
      <c r="C59" s="14" t="s">
        <v>218</v>
      </c>
      <c r="D59" s="15" t="s">
        <v>56</v>
      </c>
      <c r="E59" s="15" t="s">
        <v>219</v>
      </c>
      <c r="F59" s="15" t="s">
        <v>220</v>
      </c>
      <c r="G59" s="15" t="s">
        <v>221</v>
      </c>
      <c r="H59" s="46">
        <v>103401.81</v>
      </c>
      <c r="I59" s="28" t="s">
        <v>17</v>
      </c>
      <c r="J59" s="28"/>
      <c r="K59" s="13">
        <v>22</v>
      </c>
      <c r="L59" s="18">
        <v>80000</v>
      </c>
      <c r="M59" s="18">
        <f t="shared" si="0"/>
        <v>20000</v>
      </c>
    </row>
    <row r="60" spans="1:13" s="31" customFormat="1" ht="69" customHeight="1" x14ac:dyDescent="0.25">
      <c r="A60" s="14">
        <v>25</v>
      </c>
      <c r="B60" s="20">
        <v>56</v>
      </c>
      <c r="C60" s="14" t="s">
        <v>222</v>
      </c>
      <c r="D60" s="15" t="s">
        <v>13</v>
      </c>
      <c r="E60" s="15" t="s">
        <v>223</v>
      </c>
      <c r="F60" s="15" t="s">
        <v>224</v>
      </c>
      <c r="G60" s="15" t="s">
        <v>225</v>
      </c>
      <c r="H60" s="16">
        <v>147298.07999999999</v>
      </c>
      <c r="I60" s="15" t="s">
        <v>17</v>
      </c>
      <c r="J60" s="15"/>
      <c r="K60" s="14">
        <v>16</v>
      </c>
      <c r="L60" s="16">
        <v>60000</v>
      </c>
      <c r="M60" s="18">
        <f t="shared" si="0"/>
        <v>15000</v>
      </c>
    </row>
    <row r="61" spans="1:13" s="31" customFormat="1" ht="53.25" customHeight="1" x14ac:dyDescent="0.25">
      <c r="A61" s="14">
        <v>15</v>
      </c>
      <c r="B61" s="13">
        <v>57</v>
      </c>
      <c r="C61" s="14" t="s">
        <v>226</v>
      </c>
      <c r="D61" s="15" t="s">
        <v>127</v>
      </c>
      <c r="E61" s="15" t="s">
        <v>227</v>
      </c>
      <c r="F61" s="15" t="s">
        <v>228</v>
      </c>
      <c r="G61" s="15" t="s">
        <v>229</v>
      </c>
      <c r="H61" s="16">
        <v>48210.8</v>
      </c>
      <c r="I61" s="15" t="s">
        <v>17</v>
      </c>
      <c r="J61" s="15"/>
      <c r="K61" s="14">
        <v>19</v>
      </c>
      <c r="L61" s="16">
        <v>35000</v>
      </c>
      <c r="M61" s="16">
        <f t="shared" si="0"/>
        <v>8750</v>
      </c>
    </row>
    <row r="62" spans="1:13" s="31" customFormat="1" ht="45" customHeight="1" x14ac:dyDescent="0.25">
      <c r="A62" s="14">
        <v>14</v>
      </c>
      <c r="B62" s="20">
        <v>58</v>
      </c>
      <c r="C62" s="14" t="s">
        <v>230</v>
      </c>
      <c r="D62" s="15" t="s">
        <v>127</v>
      </c>
      <c r="E62" s="15" t="s">
        <v>231</v>
      </c>
      <c r="F62" s="15" t="s">
        <v>232</v>
      </c>
      <c r="G62" s="15" t="s">
        <v>233</v>
      </c>
      <c r="H62" s="16">
        <v>199445.29</v>
      </c>
      <c r="I62" s="28" t="s">
        <v>17</v>
      </c>
      <c r="J62" s="15" t="s">
        <v>234</v>
      </c>
      <c r="K62" s="14">
        <v>16</v>
      </c>
      <c r="L62" s="16">
        <v>80000</v>
      </c>
      <c r="M62" s="16">
        <f t="shared" si="0"/>
        <v>20000</v>
      </c>
    </row>
    <row r="63" spans="1:13" s="31" customFormat="1" ht="45" x14ac:dyDescent="0.25">
      <c r="A63" s="13">
        <v>30</v>
      </c>
      <c r="B63" s="13">
        <v>59</v>
      </c>
      <c r="C63" s="14" t="s">
        <v>235</v>
      </c>
      <c r="D63" s="15" t="s">
        <v>13</v>
      </c>
      <c r="E63" s="15" t="s">
        <v>236</v>
      </c>
      <c r="F63" s="15" t="s">
        <v>237</v>
      </c>
      <c r="G63" s="15" t="s">
        <v>238</v>
      </c>
      <c r="H63" s="16">
        <v>80133.45</v>
      </c>
      <c r="I63" s="15" t="s">
        <v>17</v>
      </c>
      <c r="J63" s="15"/>
      <c r="K63" s="14">
        <v>16</v>
      </c>
      <c r="L63" s="16">
        <v>30000</v>
      </c>
      <c r="M63" s="18">
        <f t="shared" si="0"/>
        <v>7500</v>
      </c>
    </row>
    <row r="64" spans="1:13" s="47" customFormat="1" ht="45" customHeight="1" x14ac:dyDescent="0.25">
      <c r="A64" s="14">
        <v>31</v>
      </c>
      <c r="B64" s="20">
        <v>60</v>
      </c>
      <c r="C64" s="14" t="s">
        <v>239</v>
      </c>
      <c r="D64" s="15" t="s">
        <v>13</v>
      </c>
      <c r="E64" s="15" t="s">
        <v>236</v>
      </c>
      <c r="F64" s="15" t="s">
        <v>237</v>
      </c>
      <c r="G64" s="15" t="s">
        <v>240</v>
      </c>
      <c r="H64" s="16">
        <v>10241.700000000001</v>
      </c>
      <c r="I64" s="15" t="s">
        <v>17</v>
      </c>
      <c r="J64" s="15"/>
      <c r="K64" s="14">
        <v>18</v>
      </c>
      <c r="L64" s="16">
        <v>5000</v>
      </c>
      <c r="M64" s="18">
        <f t="shared" si="0"/>
        <v>1250</v>
      </c>
    </row>
    <row r="65" spans="1:13" s="31" customFormat="1" ht="75" x14ac:dyDescent="0.25">
      <c r="A65" s="13">
        <v>82</v>
      </c>
      <c r="B65" s="13">
        <v>61</v>
      </c>
      <c r="C65" s="14" t="s">
        <v>241</v>
      </c>
      <c r="D65" s="15" t="s">
        <v>33</v>
      </c>
      <c r="E65" s="15" t="s">
        <v>242</v>
      </c>
      <c r="F65" s="15" t="s">
        <v>243</v>
      </c>
      <c r="G65" s="15" t="s">
        <v>244</v>
      </c>
      <c r="H65" s="16">
        <v>249106.91</v>
      </c>
      <c r="I65" s="15" t="s">
        <v>24</v>
      </c>
      <c r="J65" s="15" t="s">
        <v>245</v>
      </c>
      <c r="K65" s="14">
        <v>18</v>
      </c>
      <c r="L65" s="16">
        <v>35000</v>
      </c>
      <c r="M65" s="18">
        <f t="shared" si="0"/>
        <v>8750</v>
      </c>
    </row>
    <row r="66" spans="1:13" s="31" customFormat="1" ht="45" customHeight="1" x14ac:dyDescent="0.25">
      <c r="A66" s="13">
        <v>113</v>
      </c>
      <c r="B66" s="20">
        <v>62</v>
      </c>
      <c r="C66" s="13" t="s">
        <v>246</v>
      </c>
      <c r="D66" s="28" t="s">
        <v>247</v>
      </c>
      <c r="E66" s="15" t="s">
        <v>248</v>
      </c>
      <c r="F66" s="15" t="s">
        <v>249</v>
      </c>
      <c r="G66" s="28" t="s">
        <v>250</v>
      </c>
      <c r="H66" s="18">
        <v>22351.19</v>
      </c>
      <c r="I66" s="48" t="s">
        <v>24</v>
      </c>
      <c r="J66" s="48"/>
      <c r="K66" s="49">
        <v>19</v>
      </c>
      <c r="L66" s="50">
        <v>10000</v>
      </c>
      <c r="M66" s="50">
        <f t="shared" si="0"/>
        <v>2500</v>
      </c>
    </row>
    <row r="67" spans="1:13" s="31" customFormat="1" ht="45" x14ac:dyDescent="0.25">
      <c r="A67" s="13">
        <v>72</v>
      </c>
      <c r="B67" s="13">
        <v>63</v>
      </c>
      <c r="C67" s="14" t="s">
        <v>251</v>
      </c>
      <c r="D67" s="15" t="s">
        <v>178</v>
      </c>
      <c r="E67" s="38" t="s">
        <v>252</v>
      </c>
      <c r="F67" s="38" t="s">
        <v>253</v>
      </c>
      <c r="G67" s="38" t="s">
        <v>254</v>
      </c>
      <c r="H67" s="33">
        <v>38598.089999999997</v>
      </c>
      <c r="I67" s="15" t="s">
        <v>24</v>
      </c>
      <c r="J67" s="15"/>
      <c r="K67" s="14">
        <v>16</v>
      </c>
      <c r="L67" s="16">
        <v>15000</v>
      </c>
      <c r="M67" s="18">
        <f t="shared" si="0"/>
        <v>3750</v>
      </c>
    </row>
    <row r="68" spans="1:13" s="31" customFormat="1" ht="78.75" customHeight="1" x14ac:dyDescent="0.25">
      <c r="A68" s="13">
        <v>94</v>
      </c>
      <c r="B68" s="20">
        <v>64</v>
      </c>
      <c r="C68" s="14" t="s">
        <v>255</v>
      </c>
      <c r="D68" s="15" t="s">
        <v>33</v>
      </c>
      <c r="E68" s="15" t="s">
        <v>256</v>
      </c>
      <c r="F68" s="15" t="s">
        <v>257</v>
      </c>
      <c r="G68" s="15" t="s">
        <v>258</v>
      </c>
      <c r="H68" s="16">
        <v>18088.46</v>
      </c>
      <c r="I68" s="15" t="s">
        <v>24</v>
      </c>
      <c r="J68" s="15"/>
      <c r="K68" s="14">
        <v>17</v>
      </c>
      <c r="L68" s="16">
        <v>5000</v>
      </c>
      <c r="M68" s="18">
        <f t="shared" si="0"/>
        <v>1250</v>
      </c>
    </row>
    <row r="69" spans="1:13" s="31" customFormat="1" ht="45" customHeight="1" x14ac:dyDescent="0.25">
      <c r="A69" s="13">
        <v>95</v>
      </c>
      <c r="B69" s="13">
        <v>65</v>
      </c>
      <c r="C69" s="14" t="s">
        <v>259</v>
      </c>
      <c r="D69" s="15" t="s">
        <v>33</v>
      </c>
      <c r="E69" s="15" t="s">
        <v>256</v>
      </c>
      <c r="F69" s="15" t="s">
        <v>257</v>
      </c>
      <c r="G69" s="15" t="s">
        <v>260</v>
      </c>
      <c r="H69" s="16">
        <v>167128.78</v>
      </c>
      <c r="I69" s="15" t="s">
        <v>24</v>
      </c>
      <c r="J69" s="15"/>
      <c r="K69" s="14">
        <v>15</v>
      </c>
      <c r="L69" s="16">
        <v>15000</v>
      </c>
      <c r="M69" s="18">
        <f t="shared" ref="M69:M117" si="1">L69/4</f>
        <v>3750</v>
      </c>
    </row>
    <row r="70" spans="1:13" s="31" customFormat="1" ht="52.5" customHeight="1" x14ac:dyDescent="0.25">
      <c r="A70" s="13">
        <v>96</v>
      </c>
      <c r="B70" s="20">
        <v>66</v>
      </c>
      <c r="C70" s="14" t="s">
        <v>261</v>
      </c>
      <c r="D70" s="15" t="s">
        <v>33</v>
      </c>
      <c r="E70" s="15" t="s">
        <v>256</v>
      </c>
      <c r="F70" s="15" t="s">
        <v>257</v>
      </c>
      <c r="G70" s="15" t="s">
        <v>262</v>
      </c>
      <c r="H70" s="16">
        <v>53007.27</v>
      </c>
      <c r="I70" s="15" t="s">
        <v>24</v>
      </c>
      <c r="J70" s="15" t="s">
        <v>263</v>
      </c>
      <c r="K70" s="14">
        <v>17</v>
      </c>
      <c r="L70" s="16">
        <v>25000</v>
      </c>
      <c r="M70" s="18">
        <f t="shared" si="1"/>
        <v>6250</v>
      </c>
    </row>
    <row r="71" spans="1:13" s="19" customFormat="1" ht="58.5" customHeight="1" x14ac:dyDescent="0.25">
      <c r="A71" s="20">
        <v>61</v>
      </c>
      <c r="B71" s="13">
        <v>67</v>
      </c>
      <c r="C71" s="14" t="s">
        <v>264</v>
      </c>
      <c r="D71" s="15" t="s">
        <v>20</v>
      </c>
      <c r="E71" s="15" t="s">
        <v>265</v>
      </c>
      <c r="F71" s="15" t="s">
        <v>266</v>
      </c>
      <c r="G71" s="15" t="s">
        <v>267</v>
      </c>
      <c r="H71" s="16">
        <v>20836.560000000001</v>
      </c>
      <c r="I71" s="15" t="s">
        <v>24</v>
      </c>
      <c r="J71" s="15"/>
      <c r="K71" s="14">
        <v>18</v>
      </c>
      <c r="L71" s="16">
        <v>15000</v>
      </c>
      <c r="M71" s="16">
        <f t="shared" si="1"/>
        <v>3750</v>
      </c>
    </row>
    <row r="72" spans="1:13" s="19" customFormat="1" ht="45" x14ac:dyDescent="0.25">
      <c r="A72" s="13">
        <v>71</v>
      </c>
      <c r="B72" s="20">
        <v>68</v>
      </c>
      <c r="C72" s="14" t="s">
        <v>268</v>
      </c>
      <c r="D72" s="15" t="s">
        <v>178</v>
      </c>
      <c r="E72" s="15" t="s">
        <v>269</v>
      </c>
      <c r="F72" s="15" t="s">
        <v>270</v>
      </c>
      <c r="G72" s="15" t="s">
        <v>271</v>
      </c>
      <c r="H72" s="33">
        <v>32483.43</v>
      </c>
      <c r="I72" s="15" t="s">
        <v>24</v>
      </c>
      <c r="J72" s="28" t="s">
        <v>18</v>
      </c>
      <c r="K72" s="14">
        <v>18</v>
      </c>
      <c r="L72" s="16">
        <v>15000</v>
      </c>
      <c r="M72" s="18">
        <f t="shared" si="1"/>
        <v>3750</v>
      </c>
    </row>
    <row r="73" spans="1:13" s="19" customFormat="1" ht="66" customHeight="1" x14ac:dyDescent="0.25">
      <c r="A73" s="14">
        <v>12</v>
      </c>
      <c r="B73" s="13">
        <v>69</v>
      </c>
      <c r="C73" s="14" t="s">
        <v>272</v>
      </c>
      <c r="D73" s="15" t="s">
        <v>127</v>
      </c>
      <c r="E73" s="22" t="s">
        <v>273</v>
      </c>
      <c r="F73" s="22" t="s">
        <v>274</v>
      </c>
      <c r="G73" s="22" t="s">
        <v>275</v>
      </c>
      <c r="H73" s="16">
        <v>172685.41</v>
      </c>
      <c r="I73" s="28" t="s">
        <v>17</v>
      </c>
      <c r="J73" s="15"/>
      <c r="K73" s="14">
        <v>17</v>
      </c>
      <c r="L73" s="16">
        <v>135000</v>
      </c>
      <c r="M73" s="16">
        <f t="shared" si="1"/>
        <v>33750</v>
      </c>
    </row>
    <row r="74" spans="1:13" s="19" customFormat="1" ht="45" x14ac:dyDescent="0.25">
      <c r="A74" s="14">
        <v>19</v>
      </c>
      <c r="B74" s="20">
        <v>70</v>
      </c>
      <c r="C74" s="14" t="s">
        <v>276</v>
      </c>
      <c r="D74" s="15" t="s">
        <v>127</v>
      </c>
      <c r="E74" s="15" t="s">
        <v>277</v>
      </c>
      <c r="F74" s="15" t="s">
        <v>274</v>
      </c>
      <c r="G74" s="15" t="s">
        <v>278</v>
      </c>
      <c r="H74" s="16">
        <v>40000</v>
      </c>
      <c r="I74" s="15" t="s">
        <v>17</v>
      </c>
      <c r="J74" s="15"/>
      <c r="K74" s="14">
        <v>18</v>
      </c>
      <c r="L74" s="16">
        <v>30000</v>
      </c>
      <c r="M74" s="16">
        <f t="shared" si="1"/>
        <v>7500</v>
      </c>
    </row>
    <row r="75" spans="1:13" s="31" customFormat="1" ht="45" customHeight="1" x14ac:dyDescent="0.25">
      <c r="A75" s="13">
        <v>110</v>
      </c>
      <c r="B75" s="13">
        <v>71</v>
      </c>
      <c r="C75" s="13" t="s">
        <v>279</v>
      </c>
      <c r="D75" s="28" t="s">
        <v>88</v>
      </c>
      <c r="E75" s="28" t="s">
        <v>280</v>
      </c>
      <c r="F75" s="28" t="s">
        <v>274</v>
      </c>
      <c r="G75" s="28" t="s">
        <v>281</v>
      </c>
      <c r="H75" s="18">
        <v>454400.19</v>
      </c>
      <c r="I75" s="34" t="s">
        <v>24</v>
      </c>
      <c r="J75" s="34"/>
      <c r="K75" s="35">
        <v>16</v>
      </c>
      <c r="L75" s="36">
        <v>45000</v>
      </c>
      <c r="M75" s="36">
        <f t="shared" si="1"/>
        <v>11250</v>
      </c>
    </row>
    <row r="76" spans="1:13" s="31" customFormat="1" ht="45" customHeight="1" x14ac:dyDescent="0.25">
      <c r="A76" s="20">
        <v>62</v>
      </c>
      <c r="B76" s="20">
        <v>72</v>
      </c>
      <c r="C76" s="14" t="s">
        <v>282</v>
      </c>
      <c r="D76" s="15" t="s">
        <v>20</v>
      </c>
      <c r="E76" s="15" t="s">
        <v>283</v>
      </c>
      <c r="F76" s="15" t="s">
        <v>284</v>
      </c>
      <c r="G76" s="15" t="s">
        <v>285</v>
      </c>
      <c r="H76" s="16">
        <v>30822</v>
      </c>
      <c r="I76" s="15" t="s">
        <v>24</v>
      </c>
      <c r="J76" s="15"/>
      <c r="K76" s="14">
        <v>16</v>
      </c>
      <c r="L76" s="16">
        <v>15000</v>
      </c>
      <c r="M76" s="16">
        <f t="shared" si="1"/>
        <v>3750</v>
      </c>
    </row>
    <row r="77" spans="1:13" s="31" customFormat="1" ht="45" x14ac:dyDescent="0.25">
      <c r="A77" s="14">
        <v>3</v>
      </c>
      <c r="B77" s="13">
        <v>73</v>
      </c>
      <c r="C77" s="21" t="s">
        <v>286</v>
      </c>
      <c r="D77" s="15" t="s">
        <v>287</v>
      </c>
      <c r="E77" s="15" t="s">
        <v>288</v>
      </c>
      <c r="F77" s="15" t="s">
        <v>289</v>
      </c>
      <c r="G77" s="15" t="s">
        <v>290</v>
      </c>
      <c r="H77" s="33">
        <v>85733.7</v>
      </c>
      <c r="I77" s="28" t="s">
        <v>17</v>
      </c>
      <c r="J77" s="28"/>
      <c r="K77" s="13">
        <v>20</v>
      </c>
      <c r="L77" s="18">
        <v>25000</v>
      </c>
      <c r="M77" s="18">
        <f t="shared" si="1"/>
        <v>6250</v>
      </c>
    </row>
    <row r="78" spans="1:13" s="31" customFormat="1" ht="153.75" customHeight="1" x14ac:dyDescent="0.25">
      <c r="A78" s="13">
        <v>80</v>
      </c>
      <c r="B78" s="20">
        <v>74</v>
      </c>
      <c r="C78" s="14" t="s">
        <v>291</v>
      </c>
      <c r="D78" s="15" t="s">
        <v>33</v>
      </c>
      <c r="E78" s="15" t="s">
        <v>292</v>
      </c>
      <c r="F78" s="15" t="s">
        <v>293</v>
      </c>
      <c r="G78" s="15" t="s">
        <v>294</v>
      </c>
      <c r="H78" s="16">
        <v>30178.75</v>
      </c>
      <c r="I78" s="15" t="s">
        <v>24</v>
      </c>
      <c r="J78" s="15"/>
      <c r="K78" s="14">
        <v>15</v>
      </c>
      <c r="L78" s="16">
        <v>5000</v>
      </c>
      <c r="M78" s="18">
        <f t="shared" si="1"/>
        <v>1250</v>
      </c>
    </row>
    <row r="79" spans="1:13" s="19" customFormat="1" ht="45" customHeight="1" x14ac:dyDescent="0.25">
      <c r="A79" s="13">
        <v>81</v>
      </c>
      <c r="B79" s="13">
        <v>75</v>
      </c>
      <c r="C79" s="14" t="s">
        <v>295</v>
      </c>
      <c r="D79" s="15" t="s">
        <v>33</v>
      </c>
      <c r="E79" s="15" t="s">
        <v>292</v>
      </c>
      <c r="F79" s="15" t="s">
        <v>293</v>
      </c>
      <c r="G79" s="15" t="s">
        <v>296</v>
      </c>
      <c r="H79" s="16">
        <v>8035.28</v>
      </c>
      <c r="I79" s="15" t="s">
        <v>24</v>
      </c>
      <c r="J79" s="15"/>
      <c r="K79" s="14">
        <v>16</v>
      </c>
      <c r="L79" s="16">
        <v>5000</v>
      </c>
      <c r="M79" s="18">
        <f t="shared" si="1"/>
        <v>1250</v>
      </c>
    </row>
    <row r="80" spans="1:13" s="19" customFormat="1" ht="45" x14ac:dyDescent="0.25">
      <c r="A80" s="13">
        <v>68</v>
      </c>
      <c r="B80" s="20">
        <v>76</v>
      </c>
      <c r="C80" s="13" t="s">
        <v>297</v>
      </c>
      <c r="D80" s="28" t="s">
        <v>178</v>
      </c>
      <c r="E80" s="28" t="s">
        <v>298</v>
      </c>
      <c r="F80" s="28" t="s">
        <v>299</v>
      </c>
      <c r="G80" s="28" t="s">
        <v>300</v>
      </c>
      <c r="H80" s="44">
        <v>34344.79</v>
      </c>
      <c r="I80" s="28" t="s">
        <v>24</v>
      </c>
      <c r="J80" s="28" t="s">
        <v>18</v>
      </c>
      <c r="K80" s="13">
        <v>18</v>
      </c>
      <c r="L80" s="18">
        <v>10000</v>
      </c>
      <c r="M80" s="18">
        <f t="shared" si="1"/>
        <v>2500</v>
      </c>
    </row>
    <row r="81" spans="1:13" s="31" customFormat="1" ht="70.5" customHeight="1" x14ac:dyDescent="0.25">
      <c r="A81" s="13">
        <v>79</v>
      </c>
      <c r="B81" s="13">
        <v>77</v>
      </c>
      <c r="C81" s="14" t="s">
        <v>301</v>
      </c>
      <c r="D81" s="15" t="s">
        <v>33</v>
      </c>
      <c r="E81" s="15" t="s">
        <v>302</v>
      </c>
      <c r="F81" s="15" t="s">
        <v>303</v>
      </c>
      <c r="G81" s="15" t="s">
        <v>304</v>
      </c>
      <c r="H81" s="16">
        <v>36059.839999999997</v>
      </c>
      <c r="I81" s="15" t="s">
        <v>24</v>
      </c>
      <c r="J81" s="15"/>
      <c r="K81" s="14">
        <v>16</v>
      </c>
      <c r="L81" s="16">
        <v>5000</v>
      </c>
      <c r="M81" s="18">
        <f t="shared" si="1"/>
        <v>1250</v>
      </c>
    </row>
    <row r="82" spans="1:13" s="31" customFormat="1" ht="45" customHeight="1" x14ac:dyDescent="0.25">
      <c r="A82" s="20">
        <v>22</v>
      </c>
      <c r="B82" s="20">
        <v>78</v>
      </c>
      <c r="C82" s="20" t="s">
        <v>305</v>
      </c>
      <c r="D82" s="24" t="s">
        <v>13</v>
      </c>
      <c r="E82" s="24" t="s">
        <v>306</v>
      </c>
      <c r="F82" s="24" t="s">
        <v>307</v>
      </c>
      <c r="G82" s="20" t="s">
        <v>308</v>
      </c>
      <c r="H82" s="26">
        <v>70253</v>
      </c>
      <c r="I82" s="22" t="s">
        <v>17</v>
      </c>
      <c r="J82" s="24"/>
      <c r="K82" s="20">
        <v>16</v>
      </c>
      <c r="L82" s="26">
        <v>25000</v>
      </c>
      <c r="M82" s="26">
        <f t="shared" si="1"/>
        <v>6250</v>
      </c>
    </row>
    <row r="83" spans="1:13" s="31" customFormat="1" ht="45" x14ac:dyDescent="0.25">
      <c r="A83" s="13">
        <v>26</v>
      </c>
      <c r="B83" s="13">
        <v>79</v>
      </c>
      <c r="C83" s="14" t="s">
        <v>309</v>
      </c>
      <c r="D83" s="15" t="s">
        <v>13</v>
      </c>
      <c r="E83" s="15" t="s">
        <v>310</v>
      </c>
      <c r="F83" s="15" t="s">
        <v>307</v>
      </c>
      <c r="G83" s="15" t="s">
        <v>311</v>
      </c>
      <c r="H83" s="16">
        <v>194842</v>
      </c>
      <c r="I83" s="15" t="s">
        <v>17</v>
      </c>
      <c r="J83" s="15"/>
      <c r="K83" s="14">
        <v>16</v>
      </c>
      <c r="L83" s="16">
        <v>55000</v>
      </c>
      <c r="M83" s="18">
        <f t="shared" si="1"/>
        <v>13750</v>
      </c>
    </row>
    <row r="84" spans="1:13" s="31" customFormat="1" ht="45" customHeight="1" x14ac:dyDescent="0.25">
      <c r="A84" s="13">
        <v>74</v>
      </c>
      <c r="B84" s="20">
        <v>80</v>
      </c>
      <c r="C84" s="14" t="s">
        <v>312</v>
      </c>
      <c r="D84" s="15" t="s">
        <v>178</v>
      </c>
      <c r="E84" s="15" t="s">
        <v>313</v>
      </c>
      <c r="F84" s="15" t="s">
        <v>307</v>
      </c>
      <c r="G84" s="15" t="s">
        <v>314</v>
      </c>
      <c r="H84" s="33">
        <v>218941.81</v>
      </c>
      <c r="I84" s="15" t="s">
        <v>315</v>
      </c>
      <c r="J84" s="15" t="s">
        <v>316</v>
      </c>
      <c r="K84" s="14">
        <v>16</v>
      </c>
      <c r="L84" s="16">
        <v>35000</v>
      </c>
      <c r="M84" s="18">
        <f t="shared" si="1"/>
        <v>8750</v>
      </c>
    </row>
    <row r="85" spans="1:13" s="31" customFormat="1" ht="45" x14ac:dyDescent="0.25">
      <c r="A85" s="13">
        <v>89</v>
      </c>
      <c r="B85" s="13">
        <v>81</v>
      </c>
      <c r="C85" s="14" t="s">
        <v>317</v>
      </c>
      <c r="D85" s="15" t="s">
        <v>33</v>
      </c>
      <c r="E85" s="15" t="s">
        <v>318</v>
      </c>
      <c r="F85" s="15" t="s">
        <v>307</v>
      </c>
      <c r="G85" s="15" t="s">
        <v>319</v>
      </c>
      <c r="H85" s="16">
        <v>55880.51</v>
      </c>
      <c r="I85" s="15" t="s">
        <v>24</v>
      </c>
      <c r="J85" s="15"/>
      <c r="K85" s="14">
        <v>16</v>
      </c>
      <c r="L85" s="16">
        <v>10000</v>
      </c>
      <c r="M85" s="18">
        <f t="shared" si="1"/>
        <v>2500</v>
      </c>
    </row>
    <row r="86" spans="1:13" s="31" customFormat="1" ht="96" customHeight="1" x14ac:dyDescent="0.25">
      <c r="A86" s="13">
        <v>100</v>
      </c>
      <c r="B86" s="20">
        <v>82</v>
      </c>
      <c r="C86" s="14" t="s">
        <v>320</v>
      </c>
      <c r="D86" s="15" t="s">
        <v>33</v>
      </c>
      <c r="E86" s="15" t="s">
        <v>321</v>
      </c>
      <c r="F86" s="15" t="s">
        <v>322</v>
      </c>
      <c r="G86" s="15" t="s">
        <v>323</v>
      </c>
      <c r="H86" s="16">
        <v>28418.33</v>
      </c>
      <c r="I86" s="15" t="s">
        <v>24</v>
      </c>
      <c r="J86" s="15"/>
      <c r="K86" s="14">
        <v>17</v>
      </c>
      <c r="L86" s="16">
        <v>10000</v>
      </c>
      <c r="M86" s="18">
        <f t="shared" si="1"/>
        <v>2500</v>
      </c>
    </row>
    <row r="87" spans="1:13" s="31" customFormat="1" ht="54" customHeight="1" x14ac:dyDescent="0.25">
      <c r="A87" s="14">
        <v>29</v>
      </c>
      <c r="B87" s="13">
        <v>83</v>
      </c>
      <c r="C87" s="14" t="s">
        <v>324</v>
      </c>
      <c r="D87" s="15" t="s">
        <v>13</v>
      </c>
      <c r="E87" s="15" t="s">
        <v>325</v>
      </c>
      <c r="F87" s="15" t="s">
        <v>326</v>
      </c>
      <c r="G87" s="15" t="s">
        <v>327</v>
      </c>
      <c r="H87" s="16">
        <v>71177.52</v>
      </c>
      <c r="I87" s="15" t="s">
        <v>17</v>
      </c>
      <c r="J87" s="15"/>
      <c r="K87" s="14">
        <v>15</v>
      </c>
      <c r="L87" s="16">
        <v>20000</v>
      </c>
      <c r="M87" s="18">
        <f t="shared" si="1"/>
        <v>5000</v>
      </c>
    </row>
    <row r="88" spans="1:13" s="31" customFormat="1" ht="45" x14ac:dyDescent="0.25">
      <c r="A88" s="13">
        <v>93</v>
      </c>
      <c r="B88" s="20">
        <v>84</v>
      </c>
      <c r="C88" s="14" t="s">
        <v>328</v>
      </c>
      <c r="D88" s="15" t="s">
        <v>33</v>
      </c>
      <c r="E88" s="15" t="s">
        <v>329</v>
      </c>
      <c r="F88" s="15" t="s">
        <v>330</v>
      </c>
      <c r="G88" s="15" t="s">
        <v>331</v>
      </c>
      <c r="H88" s="16">
        <v>48156.11</v>
      </c>
      <c r="I88" s="15" t="s">
        <v>24</v>
      </c>
      <c r="J88" s="15"/>
      <c r="K88" s="14">
        <v>17</v>
      </c>
      <c r="L88" s="16">
        <v>15000</v>
      </c>
      <c r="M88" s="18">
        <f t="shared" si="1"/>
        <v>3750</v>
      </c>
    </row>
    <row r="89" spans="1:13" s="31" customFormat="1" ht="45" customHeight="1" x14ac:dyDescent="0.25">
      <c r="A89" s="13">
        <v>77</v>
      </c>
      <c r="B89" s="13">
        <v>85</v>
      </c>
      <c r="C89" s="14" t="s">
        <v>332</v>
      </c>
      <c r="D89" s="15" t="s">
        <v>33</v>
      </c>
      <c r="E89" s="15" t="s">
        <v>333</v>
      </c>
      <c r="F89" s="15" t="s">
        <v>334</v>
      </c>
      <c r="G89" s="15" t="s">
        <v>335</v>
      </c>
      <c r="H89" s="16">
        <v>86354.49</v>
      </c>
      <c r="I89" s="15" t="s">
        <v>24</v>
      </c>
      <c r="J89" s="15" t="s">
        <v>336</v>
      </c>
      <c r="K89" s="14">
        <v>18</v>
      </c>
      <c r="L89" s="16">
        <v>15000</v>
      </c>
      <c r="M89" s="18">
        <f t="shared" si="1"/>
        <v>3750</v>
      </c>
    </row>
    <row r="90" spans="1:13" s="31" customFormat="1" ht="67.5" customHeight="1" x14ac:dyDescent="0.25">
      <c r="A90" s="13">
        <v>78</v>
      </c>
      <c r="B90" s="20">
        <v>86</v>
      </c>
      <c r="C90" s="14" t="s">
        <v>337</v>
      </c>
      <c r="D90" s="15" t="s">
        <v>33</v>
      </c>
      <c r="E90" s="15" t="s">
        <v>333</v>
      </c>
      <c r="F90" s="15" t="s">
        <v>334</v>
      </c>
      <c r="G90" s="15" t="s">
        <v>338</v>
      </c>
      <c r="H90" s="16">
        <v>50706.3</v>
      </c>
      <c r="I90" s="15" t="s">
        <v>24</v>
      </c>
      <c r="J90" s="15"/>
      <c r="K90" s="14">
        <v>16</v>
      </c>
      <c r="L90" s="16">
        <v>10000</v>
      </c>
      <c r="M90" s="18">
        <f t="shared" si="1"/>
        <v>2500</v>
      </c>
    </row>
    <row r="91" spans="1:13" s="31" customFormat="1" ht="59.25" customHeight="1" x14ac:dyDescent="0.25">
      <c r="A91" s="13">
        <v>103</v>
      </c>
      <c r="B91" s="13">
        <v>87</v>
      </c>
      <c r="C91" s="14" t="s">
        <v>339</v>
      </c>
      <c r="D91" s="15" t="s">
        <v>33</v>
      </c>
      <c r="E91" s="15" t="s">
        <v>340</v>
      </c>
      <c r="F91" s="15" t="s">
        <v>341</v>
      </c>
      <c r="G91" s="15" t="s">
        <v>342</v>
      </c>
      <c r="H91" s="16">
        <v>71720.86</v>
      </c>
      <c r="I91" s="15" t="s">
        <v>24</v>
      </c>
      <c r="J91" s="15"/>
      <c r="K91" s="14">
        <v>15</v>
      </c>
      <c r="L91" s="16">
        <v>10000</v>
      </c>
      <c r="M91" s="18">
        <f t="shared" si="1"/>
        <v>2500</v>
      </c>
    </row>
    <row r="92" spans="1:13" s="31" customFormat="1" ht="59.25" customHeight="1" x14ac:dyDescent="0.25">
      <c r="A92" s="14">
        <v>16</v>
      </c>
      <c r="B92" s="20">
        <v>88</v>
      </c>
      <c r="C92" s="14" t="s">
        <v>343</v>
      </c>
      <c r="D92" s="15" t="s">
        <v>127</v>
      </c>
      <c r="E92" s="15" t="s">
        <v>344</v>
      </c>
      <c r="F92" s="15" t="s">
        <v>345</v>
      </c>
      <c r="G92" s="15" t="s">
        <v>346</v>
      </c>
      <c r="H92" s="16">
        <v>55104.46</v>
      </c>
      <c r="I92" s="15" t="s">
        <v>17</v>
      </c>
      <c r="J92" s="15"/>
      <c r="K92" s="14">
        <v>16</v>
      </c>
      <c r="L92" s="16">
        <v>40000</v>
      </c>
      <c r="M92" s="16">
        <f t="shared" si="1"/>
        <v>10000</v>
      </c>
    </row>
    <row r="93" spans="1:13" s="31" customFormat="1" ht="45" x14ac:dyDescent="0.25">
      <c r="A93" s="20">
        <v>36</v>
      </c>
      <c r="B93" s="13">
        <v>89</v>
      </c>
      <c r="C93" s="20" t="s">
        <v>347</v>
      </c>
      <c r="D93" s="24" t="s">
        <v>49</v>
      </c>
      <c r="E93" s="22" t="s">
        <v>348</v>
      </c>
      <c r="F93" s="22" t="s">
        <v>349</v>
      </c>
      <c r="G93" s="24" t="s">
        <v>350</v>
      </c>
      <c r="H93" s="26">
        <v>180430</v>
      </c>
      <c r="I93" s="28" t="s">
        <v>24</v>
      </c>
      <c r="J93" s="13"/>
      <c r="K93" s="13">
        <v>17</v>
      </c>
      <c r="L93" s="18">
        <v>65000</v>
      </c>
      <c r="M93" s="26">
        <f t="shared" si="1"/>
        <v>16250</v>
      </c>
    </row>
    <row r="94" spans="1:13" s="31" customFormat="1" ht="45" x14ac:dyDescent="0.25">
      <c r="A94" s="14">
        <v>23</v>
      </c>
      <c r="B94" s="20">
        <v>90</v>
      </c>
      <c r="C94" s="14" t="s">
        <v>351</v>
      </c>
      <c r="D94" s="15" t="s">
        <v>13</v>
      </c>
      <c r="E94" s="15" t="s">
        <v>352</v>
      </c>
      <c r="F94" s="15" t="s">
        <v>353</v>
      </c>
      <c r="G94" s="15" t="s">
        <v>354</v>
      </c>
      <c r="H94" s="16">
        <v>25038.9</v>
      </c>
      <c r="I94" s="15" t="s">
        <v>17</v>
      </c>
      <c r="J94" s="15"/>
      <c r="K94" s="14">
        <v>19</v>
      </c>
      <c r="L94" s="16">
        <v>20000</v>
      </c>
      <c r="M94" s="18">
        <f t="shared" si="1"/>
        <v>5000</v>
      </c>
    </row>
    <row r="95" spans="1:13" s="31" customFormat="1" ht="108.75" customHeight="1" x14ac:dyDescent="0.25">
      <c r="A95" s="13">
        <v>90</v>
      </c>
      <c r="B95" s="13">
        <v>91</v>
      </c>
      <c r="C95" s="14" t="s">
        <v>355</v>
      </c>
      <c r="D95" s="15" t="s">
        <v>33</v>
      </c>
      <c r="E95" s="15" t="s">
        <v>356</v>
      </c>
      <c r="F95" s="15" t="s">
        <v>357</v>
      </c>
      <c r="G95" s="15" t="s">
        <v>358</v>
      </c>
      <c r="H95" s="16">
        <v>15089.2</v>
      </c>
      <c r="I95" s="15" t="s">
        <v>24</v>
      </c>
      <c r="J95" s="28" t="s">
        <v>18</v>
      </c>
      <c r="K95" s="14">
        <v>15</v>
      </c>
      <c r="L95" s="16">
        <v>5000</v>
      </c>
      <c r="M95" s="18">
        <f t="shared" si="1"/>
        <v>1250</v>
      </c>
    </row>
    <row r="96" spans="1:13" s="31" customFormat="1" ht="78" customHeight="1" x14ac:dyDescent="0.25">
      <c r="A96" s="13">
        <v>91</v>
      </c>
      <c r="B96" s="20">
        <v>92</v>
      </c>
      <c r="C96" s="14" t="s">
        <v>359</v>
      </c>
      <c r="D96" s="15" t="s">
        <v>33</v>
      </c>
      <c r="E96" s="15" t="s">
        <v>356</v>
      </c>
      <c r="F96" s="15" t="s">
        <v>357</v>
      </c>
      <c r="G96" s="15" t="s">
        <v>360</v>
      </c>
      <c r="H96" s="16">
        <v>17052.310000000001</v>
      </c>
      <c r="I96" s="15" t="s">
        <v>24</v>
      </c>
      <c r="J96" s="15" t="s">
        <v>361</v>
      </c>
      <c r="K96" s="14">
        <v>17</v>
      </c>
      <c r="L96" s="16">
        <v>5000</v>
      </c>
      <c r="M96" s="18">
        <f t="shared" si="1"/>
        <v>1250</v>
      </c>
    </row>
    <row r="97" spans="1:13" s="31" customFormat="1" ht="45" x14ac:dyDescent="0.25">
      <c r="A97" s="13">
        <v>104</v>
      </c>
      <c r="B97" s="13">
        <v>93</v>
      </c>
      <c r="C97" s="14" t="s">
        <v>362</v>
      </c>
      <c r="D97" s="15" t="s">
        <v>33</v>
      </c>
      <c r="E97" s="15" t="s">
        <v>363</v>
      </c>
      <c r="F97" s="15" t="s">
        <v>364</v>
      </c>
      <c r="G97" s="15" t="s">
        <v>365</v>
      </c>
      <c r="H97" s="16">
        <v>32487</v>
      </c>
      <c r="I97" s="15" t="s">
        <v>24</v>
      </c>
      <c r="J97" s="15"/>
      <c r="K97" s="14">
        <v>15</v>
      </c>
      <c r="L97" s="16">
        <v>5000</v>
      </c>
      <c r="M97" s="18">
        <f t="shared" si="1"/>
        <v>1250</v>
      </c>
    </row>
    <row r="98" spans="1:13" s="31" customFormat="1" ht="45" x14ac:dyDescent="0.25">
      <c r="A98" s="20">
        <v>65</v>
      </c>
      <c r="B98" s="20">
        <v>94</v>
      </c>
      <c r="C98" s="14" t="s">
        <v>366</v>
      </c>
      <c r="D98" s="15" t="s">
        <v>20</v>
      </c>
      <c r="E98" s="15" t="s">
        <v>367</v>
      </c>
      <c r="F98" s="15" t="s">
        <v>368</v>
      </c>
      <c r="G98" s="15" t="s">
        <v>369</v>
      </c>
      <c r="H98" s="16">
        <v>13500</v>
      </c>
      <c r="I98" s="15" t="s">
        <v>24</v>
      </c>
      <c r="J98" s="15"/>
      <c r="K98" s="14">
        <v>18</v>
      </c>
      <c r="L98" s="16">
        <v>10000</v>
      </c>
      <c r="M98" s="16">
        <f t="shared" si="1"/>
        <v>2500</v>
      </c>
    </row>
    <row r="99" spans="1:13" s="31" customFormat="1" ht="45" x14ac:dyDescent="0.25">
      <c r="A99" s="20">
        <v>66</v>
      </c>
      <c r="B99" s="13">
        <v>95</v>
      </c>
      <c r="C99" s="14" t="s">
        <v>370</v>
      </c>
      <c r="D99" s="15" t="s">
        <v>20</v>
      </c>
      <c r="E99" s="15" t="s">
        <v>367</v>
      </c>
      <c r="F99" s="15" t="s">
        <v>368</v>
      </c>
      <c r="G99" s="15" t="s">
        <v>371</v>
      </c>
      <c r="H99" s="16">
        <v>23768</v>
      </c>
      <c r="I99" s="15" t="s">
        <v>24</v>
      </c>
      <c r="J99" s="15"/>
      <c r="K99" s="14">
        <v>17</v>
      </c>
      <c r="L99" s="16">
        <v>15000</v>
      </c>
      <c r="M99" s="16">
        <f t="shared" si="1"/>
        <v>3750</v>
      </c>
    </row>
    <row r="100" spans="1:13" s="31" customFormat="1" ht="45" x14ac:dyDescent="0.25">
      <c r="A100" s="20">
        <v>34</v>
      </c>
      <c r="B100" s="20">
        <v>96</v>
      </c>
      <c r="C100" s="20" t="s">
        <v>372</v>
      </c>
      <c r="D100" s="24" t="s">
        <v>49</v>
      </c>
      <c r="E100" s="22" t="s">
        <v>373</v>
      </c>
      <c r="F100" s="22" t="s">
        <v>374</v>
      </c>
      <c r="G100" s="24" t="s">
        <v>375</v>
      </c>
      <c r="H100" s="26">
        <v>105163.87</v>
      </c>
      <c r="I100" s="24" t="s">
        <v>24</v>
      </c>
      <c r="J100" s="20"/>
      <c r="K100" s="20">
        <v>16</v>
      </c>
      <c r="L100" s="26">
        <v>35000</v>
      </c>
      <c r="M100" s="26">
        <f t="shared" si="1"/>
        <v>8750</v>
      </c>
    </row>
    <row r="101" spans="1:13" s="31" customFormat="1" ht="45" x14ac:dyDescent="0.25">
      <c r="A101" s="20">
        <v>49</v>
      </c>
      <c r="B101" s="13">
        <v>97</v>
      </c>
      <c r="C101" s="14" t="s">
        <v>376</v>
      </c>
      <c r="D101" s="15" t="s">
        <v>20</v>
      </c>
      <c r="E101" s="15" t="s">
        <v>377</v>
      </c>
      <c r="F101" s="15" t="s">
        <v>378</v>
      </c>
      <c r="G101" s="15" t="s">
        <v>379</v>
      </c>
      <c r="H101" s="16">
        <v>23879.39</v>
      </c>
      <c r="I101" s="15" t="s">
        <v>24</v>
      </c>
      <c r="J101" s="15"/>
      <c r="K101" s="14">
        <v>17</v>
      </c>
      <c r="L101" s="16">
        <v>15000</v>
      </c>
      <c r="M101" s="16">
        <f t="shared" si="1"/>
        <v>3750</v>
      </c>
    </row>
    <row r="102" spans="1:13" s="31" customFormat="1" ht="76.5" customHeight="1" x14ac:dyDescent="0.25">
      <c r="A102" s="14">
        <v>17</v>
      </c>
      <c r="B102" s="20">
        <v>98</v>
      </c>
      <c r="C102" s="14" t="s">
        <v>380</v>
      </c>
      <c r="D102" s="15" t="s">
        <v>127</v>
      </c>
      <c r="E102" s="15" t="s">
        <v>381</v>
      </c>
      <c r="F102" s="15" t="s">
        <v>382</v>
      </c>
      <c r="G102" s="15" t="s">
        <v>383</v>
      </c>
      <c r="H102" s="16">
        <v>44516</v>
      </c>
      <c r="I102" s="15" t="s">
        <v>17</v>
      </c>
      <c r="J102" s="15"/>
      <c r="K102" s="14">
        <v>17</v>
      </c>
      <c r="L102" s="16">
        <v>35000</v>
      </c>
      <c r="M102" s="16">
        <f t="shared" si="1"/>
        <v>8750</v>
      </c>
    </row>
    <row r="103" spans="1:13" s="31" customFormat="1" ht="45" customHeight="1" x14ac:dyDescent="0.25">
      <c r="A103" s="13">
        <v>28</v>
      </c>
      <c r="B103" s="13">
        <v>99</v>
      </c>
      <c r="C103" s="14" t="s">
        <v>384</v>
      </c>
      <c r="D103" s="15" t="s">
        <v>13</v>
      </c>
      <c r="E103" s="15" t="s">
        <v>385</v>
      </c>
      <c r="F103" s="15" t="s">
        <v>386</v>
      </c>
      <c r="G103" s="15" t="s">
        <v>387</v>
      </c>
      <c r="H103" s="16">
        <v>102724.37</v>
      </c>
      <c r="I103" s="15" t="s">
        <v>17</v>
      </c>
      <c r="J103" s="15"/>
      <c r="K103" s="14">
        <v>18</v>
      </c>
      <c r="L103" s="16">
        <v>55000</v>
      </c>
      <c r="M103" s="18">
        <f t="shared" si="1"/>
        <v>13750</v>
      </c>
    </row>
    <row r="104" spans="1:13" s="31" customFormat="1" ht="45" x14ac:dyDescent="0.25">
      <c r="A104" s="20">
        <v>63</v>
      </c>
      <c r="B104" s="20">
        <v>100</v>
      </c>
      <c r="C104" s="14" t="s">
        <v>388</v>
      </c>
      <c r="D104" s="15" t="s">
        <v>20</v>
      </c>
      <c r="E104" s="15" t="s">
        <v>389</v>
      </c>
      <c r="F104" s="15" t="s">
        <v>390</v>
      </c>
      <c r="G104" s="15" t="s">
        <v>391</v>
      </c>
      <c r="H104" s="51">
        <v>76066.48</v>
      </c>
      <c r="I104" s="15" t="s">
        <v>24</v>
      </c>
      <c r="J104" s="15"/>
      <c r="K104" s="14">
        <v>20</v>
      </c>
      <c r="L104" s="16">
        <v>45000</v>
      </c>
      <c r="M104" s="16">
        <f t="shared" si="1"/>
        <v>11250</v>
      </c>
    </row>
    <row r="105" spans="1:13" s="31" customFormat="1" ht="66.75" customHeight="1" x14ac:dyDescent="0.25">
      <c r="A105" s="13">
        <v>85</v>
      </c>
      <c r="B105" s="13">
        <v>101</v>
      </c>
      <c r="C105" s="14" t="s">
        <v>392</v>
      </c>
      <c r="D105" s="15" t="s">
        <v>33</v>
      </c>
      <c r="E105" s="15" t="s">
        <v>393</v>
      </c>
      <c r="F105" s="15" t="s">
        <v>394</v>
      </c>
      <c r="G105" s="15" t="s">
        <v>395</v>
      </c>
      <c r="H105" s="16">
        <v>93806.84</v>
      </c>
      <c r="I105" s="15" t="s">
        <v>24</v>
      </c>
      <c r="J105" s="15"/>
      <c r="K105" s="14">
        <v>16</v>
      </c>
      <c r="L105" s="16">
        <v>20000</v>
      </c>
      <c r="M105" s="18">
        <f t="shared" si="1"/>
        <v>5000</v>
      </c>
    </row>
    <row r="106" spans="1:13" s="31" customFormat="1" ht="45" customHeight="1" x14ac:dyDescent="0.25">
      <c r="A106" s="13">
        <v>86</v>
      </c>
      <c r="B106" s="20">
        <v>102</v>
      </c>
      <c r="C106" s="14" t="s">
        <v>396</v>
      </c>
      <c r="D106" s="15" t="s">
        <v>33</v>
      </c>
      <c r="E106" s="15" t="s">
        <v>393</v>
      </c>
      <c r="F106" s="15" t="s">
        <v>394</v>
      </c>
      <c r="G106" s="15" t="s">
        <v>397</v>
      </c>
      <c r="H106" s="16">
        <v>42386.01</v>
      </c>
      <c r="I106" s="38" t="s">
        <v>24</v>
      </c>
      <c r="J106" s="15"/>
      <c r="K106" s="14">
        <v>17</v>
      </c>
      <c r="L106" s="16">
        <v>15000</v>
      </c>
      <c r="M106" s="18">
        <f t="shared" si="1"/>
        <v>3750</v>
      </c>
    </row>
    <row r="107" spans="1:13" s="31" customFormat="1" ht="45" customHeight="1" x14ac:dyDescent="0.25">
      <c r="A107" s="13">
        <v>106</v>
      </c>
      <c r="B107" s="13">
        <v>103</v>
      </c>
      <c r="C107" s="14" t="s">
        <v>398</v>
      </c>
      <c r="D107" s="52" t="s">
        <v>33</v>
      </c>
      <c r="E107" s="53" t="s">
        <v>399</v>
      </c>
      <c r="F107" s="53" t="s">
        <v>400</v>
      </c>
      <c r="G107" s="52" t="s">
        <v>401</v>
      </c>
      <c r="H107" s="54">
        <v>70626.070000000007</v>
      </c>
      <c r="I107" s="15" t="s">
        <v>24</v>
      </c>
      <c r="J107" s="52"/>
      <c r="K107" s="14">
        <v>17</v>
      </c>
      <c r="L107" s="16">
        <v>20000</v>
      </c>
      <c r="M107" s="18">
        <f t="shared" si="1"/>
        <v>5000</v>
      </c>
    </row>
    <row r="108" spans="1:13" s="31" customFormat="1" ht="66.75" customHeight="1" x14ac:dyDescent="0.25">
      <c r="A108" s="14">
        <v>10</v>
      </c>
      <c r="B108" s="20">
        <v>104</v>
      </c>
      <c r="C108" s="14" t="s">
        <v>402</v>
      </c>
      <c r="D108" s="15" t="s">
        <v>127</v>
      </c>
      <c r="E108" s="15" t="s">
        <v>403</v>
      </c>
      <c r="F108" s="15" t="s">
        <v>404</v>
      </c>
      <c r="G108" s="15" t="s">
        <v>405</v>
      </c>
      <c r="H108" s="16">
        <v>122041.55</v>
      </c>
      <c r="I108" s="28" t="s">
        <v>17</v>
      </c>
      <c r="J108" s="15"/>
      <c r="K108" s="14">
        <v>15</v>
      </c>
      <c r="L108" s="16">
        <v>25000</v>
      </c>
      <c r="M108" s="16">
        <f t="shared" si="1"/>
        <v>6250</v>
      </c>
    </row>
    <row r="109" spans="1:13" s="31" customFormat="1" ht="84.75" customHeight="1" x14ac:dyDescent="0.25">
      <c r="A109" s="14">
        <v>11</v>
      </c>
      <c r="B109" s="13">
        <v>105</v>
      </c>
      <c r="C109" s="14" t="s">
        <v>406</v>
      </c>
      <c r="D109" s="15" t="s">
        <v>127</v>
      </c>
      <c r="E109" s="15" t="s">
        <v>403</v>
      </c>
      <c r="F109" s="15" t="s">
        <v>404</v>
      </c>
      <c r="G109" s="55" t="s">
        <v>407</v>
      </c>
      <c r="H109" s="16">
        <v>47870.76</v>
      </c>
      <c r="I109" s="28" t="s">
        <v>17</v>
      </c>
      <c r="J109" s="15"/>
      <c r="K109" s="14">
        <v>17</v>
      </c>
      <c r="L109" s="16">
        <v>30000</v>
      </c>
      <c r="M109" s="16">
        <f t="shared" si="1"/>
        <v>7500</v>
      </c>
    </row>
    <row r="110" spans="1:13" s="31" customFormat="1" ht="99.75" customHeight="1" x14ac:dyDescent="0.25">
      <c r="A110" s="20">
        <v>38</v>
      </c>
      <c r="B110" s="20">
        <v>106</v>
      </c>
      <c r="C110" s="13" t="s">
        <v>408</v>
      </c>
      <c r="D110" s="28" t="s">
        <v>49</v>
      </c>
      <c r="E110" s="15" t="s">
        <v>409</v>
      </c>
      <c r="F110" s="15" t="s">
        <v>410</v>
      </c>
      <c r="G110" s="28" t="s">
        <v>411</v>
      </c>
      <c r="H110" s="18">
        <v>112588.28</v>
      </c>
      <c r="I110" s="28" t="s">
        <v>24</v>
      </c>
      <c r="J110" s="56"/>
      <c r="K110" s="13">
        <v>15</v>
      </c>
      <c r="L110" s="18">
        <v>25000</v>
      </c>
      <c r="M110" s="26">
        <f t="shared" si="1"/>
        <v>6250</v>
      </c>
    </row>
    <row r="111" spans="1:13" ht="60" customHeight="1" x14ac:dyDescent="0.25">
      <c r="A111" s="13">
        <v>109</v>
      </c>
      <c r="B111" s="13">
        <v>107</v>
      </c>
      <c r="C111" s="13" t="s">
        <v>412</v>
      </c>
      <c r="D111" s="28" t="s">
        <v>88</v>
      </c>
      <c r="E111" s="28" t="s">
        <v>413</v>
      </c>
      <c r="F111" s="28" t="s">
        <v>410</v>
      </c>
      <c r="G111" s="28" t="s">
        <v>414</v>
      </c>
      <c r="H111" s="18">
        <v>392614.18</v>
      </c>
      <c r="I111" s="34" t="s">
        <v>24</v>
      </c>
      <c r="J111" s="34"/>
      <c r="K111" s="35">
        <v>18</v>
      </c>
      <c r="L111" s="36">
        <v>65000</v>
      </c>
      <c r="M111" s="36">
        <f t="shared" si="1"/>
        <v>16250</v>
      </c>
    </row>
    <row r="112" spans="1:13" ht="51.75" customHeight="1" x14ac:dyDescent="0.25">
      <c r="A112" s="14">
        <v>5</v>
      </c>
      <c r="B112" s="20">
        <v>108</v>
      </c>
      <c r="C112" s="14" t="s">
        <v>415</v>
      </c>
      <c r="D112" s="15" t="s">
        <v>56</v>
      </c>
      <c r="E112" s="15" t="s">
        <v>416</v>
      </c>
      <c r="F112" s="15" t="s">
        <v>417</v>
      </c>
      <c r="G112" s="15" t="s">
        <v>418</v>
      </c>
      <c r="H112" s="33">
        <v>130968.79</v>
      </c>
      <c r="I112" s="28" t="s">
        <v>17</v>
      </c>
      <c r="J112" s="13"/>
      <c r="K112" s="13">
        <v>17</v>
      </c>
      <c r="L112" s="18">
        <v>60000</v>
      </c>
      <c r="M112" s="18">
        <f t="shared" si="1"/>
        <v>15000</v>
      </c>
    </row>
    <row r="113" spans="1:13" ht="63.75" customHeight="1" x14ac:dyDescent="0.25">
      <c r="A113" s="14">
        <v>7</v>
      </c>
      <c r="B113" s="13">
        <v>109</v>
      </c>
      <c r="C113" s="57" t="s">
        <v>419</v>
      </c>
      <c r="D113" s="58" t="s">
        <v>56</v>
      </c>
      <c r="E113" s="58" t="s">
        <v>420</v>
      </c>
      <c r="F113" s="58" t="s">
        <v>421</v>
      </c>
      <c r="G113" s="58" t="s">
        <v>422</v>
      </c>
      <c r="H113" s="59">
        <v>449368.81</v>
      </c>
      <c r="I113" s="28" t="s">
        <v>17</v>
      </c>
      <c r="J113" s="28" t="s">
        <v>423</v>
      </c>
      <c r="K113" s="13">
        <v>17</v>
      </c>
      <c r="L113" s="18">
        <v>70000</v>
      </c>
      <c r="M113" s="18">
        <f t="shared" si="1"/>
        <v>17500</v>
      </c>
    </row>
    <row r="114" spans="1:13" ht="45" x14ac:dyDescent="0.25">
      <c r="A114" s="14">
        <v>8</v>
      </c>
      <c r="B114" s="20">
        <v>110</v>
      </c>
      <c r="C114" s="57" t="s">
        <v>424</v>
      </c>
      <c r="D114" s="58" t="s">
        <v>56</v>
      </c>
      <c r="E114" s="58" t="s">
        <v>420</v>
      </c>
      <c r="F114" s="58" t="s">
        <v>421</v>
      </c>
      <c r="G114" s="58" t="s">
        <v>425</v>
      </c>
      <c r="H114" s="59">
        <v>240195.21</v>
      </c>
      <c r="I114" s="28" t="s">
        <v>17</v>
      </c>
      <c r="J114" s="28"/>
      <c r="K114" s="13">
        <v>17</v>
      </c>
      <c r="L114" s="18">
        <v>40000</v>
      </c>
      <c r="M114" s="18">
        <f t="shared" si="1"/>
        <v>10000</v>
      </c>
    </row>
    <row r="115" spans="1:13" ht="45" x14ac:dyDescent="0.25">
      <c r="A115" s="13">
        <v>69</v>
      </c>
      <c r="B115" s="13">
        <v>111</v>
      </c>
      <c r="C115" s="13" t="s">
        <v>426</v>
      </c>
      <c r="D115" s="28" t="s">
        <v>178</v>
      </c>
      <c r="E115" s="15" t="s">
        <v>427</v>
      </c>
      <c r="F115" s="15" t="s">
        <v>428</v>
      </c>
      <c r="G115" s="28" t="s">
        <v>429</v>
      </c>
      <c r="H115" s="44">
        <v>6725</v>
      </c>
      <c r="I115" s="28" t="s">
        <v>24</v>
      </c>
      <c r="J115" s="28"/>
      <c r="K115" s="13">
        <v>19</v>
      </c>
      <c r="L115" s="18">
        <v>5000</v>
      </c>
      <c r="M115" s="18">
        <f t="shared" si="1"/>
        <v>1250</v>
      </c>
    </row>
    <row r="116" spans="1:13" ht="45" customHeight="1" x14ac:dyDescent="0.25">
      <c r="A116" s="14">
        <v>21</v>
      </c>
      <c r="B116" s="20">
        <v>112</v>
      </c>
      <c r="C116" s="60" t="s">
        <v>430</v>
      </c>
      <c r="D116" s="61" t="s">
        <v>127</v>
      </c>
      <c r="E116" s="61" t="s">
        <v>431</v>
      </c>
      <c r="F116" s="61" t="s">
        <v>432</v>
      </c>
      <c r="G116" s="61" t="s">
        <v>433</v>
      </c>
      <c r="H116" s="62">
        <v>17850.240000000002</v>
      </c>
      <c r="I116" s="15" t="s">
        <v>17</v>
      </c>
      <c r="J116" s="15"/>
      <c r="K116" s="14">
        <v>17</v>
      </c>
      <c r="L116" s="16">
        <v>10000</v>
      </c>
      <c r="M116" s="16">
        <f t="shared" si="1"/>
        <v>2500</v>
      </c>
    </row>
    <row r="117" spans="1:13" s="63" customFormat="1" ht="45" customHeight="1" x14ac:dyDescent="0.25">
      <c r="A117" s="13">
        <v>111</v>
      </c>
      <c r="B117" s="13">
        <v>113</v>
      </c>
      <c r="C117" s="13" t="s">
        <v>434</v>
      </c>
      <c r="D117" s="28" t="s">
        <v>88</v>
      </c>
      <c r="E117" s="15" t="s">
        <v>435</v>
      </c>
      <c r="F117" s="15" t="s">
        <v>436</v>
      </c>
      <c r="G117" s="28" t="s">
        <v>437</v>
      </c>
      <c r="H117" s="18">
        <v>43536</v>
      </c>
      <c r="I117" s="34" t="s">
        <v>24</v>
      </c>
      <c r="J117" s="34"/>
      <c r="K117" s="35">
        <v>17</v>
      </c>
      <c r="L117" s="36">
        <v>15000</v>
      </c>
      <c r="M117" s="36">
        <f t="shared" si="1"/>
        <v>3750</v>
      </c>
    </row>
    <row r="118" spans="1:13" s="65" customFormat="1" x14ac:dyDescent="0.25">
      <c r="A118" s="19"/>
      <c r="B118" s="19"/>
      <c r="C118" s="19"/>
      <c r="D118" s="19"/>
      <c r="E118" s="64"/>
      <c r="F118" s="64"/>
      <c r="G118" s="64"/>
      <c r="H118" s="3"/>
      <c r="I118" s="4"/>
      <c r="J118" s="5"/>
      <c r="K118"/>
    </row>
    <row r="119" spans="1:13" s="65" customFormat="1" ht="21.75" customHeight="1" x14ac:dyDescent="0.25">
      <c r="A119" s="19"/>
      <c r="B119" s="19"/>
      <c r="C119" s="19"/>
      <c r="D119" s="19"/>
      <c r="E119" s="64"/>
      <c r="F119" s="64"/>
      <c r="G119" s="66"/>
      <c r="H119" s="3"/>
      <c r="I119" s="4"/>
      <c r="J119" s="5"/>
      <c r="K119"/>
    </row>
    <row r="120" spans="1:13" s="65" customFormat="1" ht="21.75" customHeight="1" x14ac:dyDescent="0.3">
      <c r="A120" s="19"/>
      <c r="B120" s="19"/>
      <c r="C120" s="19"/>
      <c r="D120" s="19"/>
      <c r="E120" s="64"/>
      <c r="F120" s="64"/>
      <c r="G120" s="67"/>
      <c r="H120" s="3"/>
      <c r="I120" s="4"/>
      <c r="J120" s="5"/>
      <c r="K120"/>
    </row>
  </sheetData>
  <autoFilter ref="A4:M117">
    <sortState ref="A3:M115">
      <sortCondition ref="F3:F115"/>
    </sortState>
  </autoFilter>
  <mergeCells count="2">
    <mergeCell ref="E2:G2"/>
    <mergeCell ref="E3:J3"/>
  </mergeCells>
  <pageMargins left="0.31496062992125984" right="0.35433070866141736" top="0.74803149606299213" bottom="0.74803149606299213" header="0.31496062992125984" footer="0.31496062992125984"/>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Anexa la Pr de Hot (2</vt:lpstr>
      <vt:lpstr>Anexa la Pr de Hot (2 (2)</vt:lpstr>
      <vt:lpstr>'Anexa la Pr de Hot (2'!Print_Titles</vt:lpstr>
      <vt:lpstr>'Anexa la Pr de Hot (2 (2)'!Print_Titles</vt:lpstr>
    </vt:vector>
  </TitlesOfParts>
  <Company>CONSILIUL JUDETEAN HARGHITA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Ferencz Tunde</dc:creator>
  <cp:lastModifiedBy>Ferencz Tunde</cp:lastModifiedBy>
  <cp:lastPrinted>2018-10-02T13:26:21Z</cp:lastPrinted>
  <dcterms:created xsi:type="dcterms:W3CDTF">2018-10-02T12:48:39Z</dcterms:created>
  <dcterms:modified xsi:type="dcterms:W3CDTF">2018-10-02T15:28:43Z</dcterms:modified>
</cp:coreProperties>
</file>